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95" activeTab="4"/>
  </bookViews>
  <sheets>
    <sheet name="1 квартал" sheetId="1" r:id="rId1"/>
    <sheet name="2 квартал" sheetId="2" r:id="rId2"/>
    <sheet name="3 квартал" sheetId="3" r:id="rId3"/>
    <sheet name="4 квартал" sheetId="4" r:id="rId4"/>
    <sheet name="Годовой о результ. мероприятий" sheetId="6" r:id="rId5"/>
    <sheet name="Годовой о результ. показателей" sheetId="7" r:id="rId6"/>
  </sheets>
  <definedNames>
    <definedName name="_xlnm.Print_Area" localSheetId="1">'2 квартал'!$A$1:$N$217</definedName>
    <definedName name="_xlnm.Print_Area" localSheetId="2">'3 квартал'!$A$1:$N$222</definedName>
    <definedName name="_xlnm.Print_Area" localSheetId="3">'4 квартал'!$A$1:$N$235</definedName>
    <definedName name="_xlnm.Print_Area" localSheetId="4">'Годовой о результ. мероприятий'!$A$1:$L$1073</definedName>
    <definedName name="_xlnm.Print_Area" localSheetId="5">'Годовой о результ. показателей'!$A$1:$J$214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6" l="1"/>
  <c r="D17" i="6"/>
  <c r="C18" i="6"/>
  <c r="D18" i="6"/>
  <c r="D16" i="6"/>
  <c r="C16" i="6"/>
  <c r="D188" i="6"/>
  <c r="D168" i="6"/>
  <c r="D138" i="6"/>
  <c r="D133" i="6"/>
  <c r="D128" i="6"/>
  <c r="D1022" i="6"/>
  <c r="D1017" i="6"/>
  <c r="D1012" i="6"/>
  <c r="D1007" i="6"/>
  <c r="D1002" i="6"/>
  <c r="D997" i="6"/>
  <c r="D992" i="6"/>
  <c r="D987" i="6"/>
  <c r="D982" i="6"/>
  <c r="D977" i="6"/>
  <c r="D972" i="6"/>
  <c r="D967" i="6"/>
  <c r="D962" i="6"/>
  <c r="D957" i="6"/>
  <c r="D952" i="6"/>
  <c r="D947" i="6"/>
  <c r="D942" i="6"/>
  <c r="D937" i="6"/>
  <c r="D932" i="6"/>
  <c r="D927" i="6"/>
  <c r="D922" i="6"/>
  <c r="D917" i="6"/>
  <c r="D912" i="6"/>
  <c r="D907" i="6"/>
  <c r="D902" i="6"/>
  <c r="D897" i="6"/>
  <c r="D892" i="6"/>
  <c r="D887" i="6"/>
  <c r="D882" i="6"/>
  <c r="D877" i="6"/>
  <c r="D872" i="6"/>
  <c r="D867" i="6"/>
  <c r="D862" i="6"/>
  <c r="D857" i="6"/>
  <c r="D852" i="6"/>
  <c r="D847" i="6"/>
  <c r="D842" i="6"/>
  <c r="D837" i="6"/>
  <c r="D831" i="6"/>
  <c r="D826" i="6"/>
  <c r="D821" i="6"/>
  <c r="D816" i="6"/>
  <c r="D811" i="6"/>
  <c r="D806" i="6"/>
  <c r="D801" i="6"/>
  <c r="D796" i="6"/>
  <c r="D791" i="6"/>
  <c r="D786" i="6"/>
  <c r="D780" i="6"/>
  <c r="D775" i="6"/>
  <c r="D770" i="6"/>
  <c r="D765" i="6"/>
  <c r="D760" i="6"/>
  <c r="D755" i="6"/>
  <c r="D750" i="6"/>
  <c r="D745" i="6"/>
  <c r="D740" i="6"/>
  <c r="D735" i="6"/>
  <c r="D729" i="6"/>
  <c r="D724" i="6"/>
  <c r="D719" i="6"/>
  <c r="D714" i="6"/>
  <c r="D709" i="6"/>
  <c r="D704" i="6"/>
  <c r="D699" i="6"/>
  <c r="D694" i="6"/>
  <c r="D689" i="6"/>
  <c r="D684" i="6"/>
  <c r="D679" i="6"/>
  <c r="D674" i="6"/>
  <c r="D669" i="6"/>
  <c r="D664" i="6"/>
  <c r="D659" i="6"/>
  <c r="D654" i="6"/>
  <c r="D649" i="6"/>
  <c r="D644" i="6"/>
  <c r="D639" i="6"/>
  <c r="D634" i="6"/>
  <c r="D629" i="6"/>
  <c r="D624" i="6"/>
  <c r="D619" i="6"/>
  <c r="D614" i="6"/>
  <c r="D609" i="6"/>
  <c r="D604" i="6"/>
  <c r="D599" i="6"/>
  <c r="D594" i="6"/>
  <c r="D589" i="6"/>
  <c r="D584" i="6"/>
  <c r="D579" i="6"/>
  <c r="D574" i="6"/>
  <c r="D569" i="6"/>
  <c r="D564" i="6"/>
  <c r="D559" i="6"/>
  <c r="D554" i="6"/>
  <c r="D549" i="6"/>
  <c r="D544" i="6"/>
  <c r="D539" i="6"/>
  <c r="D534" i="6"/>
  <c r="D529" i="6"/>
  <c r="D523" i="6"/>
  <c r="D518" i="6"/>
  <c r="D513" i="6"/>
  <c r="D496" i="6"/>
  <c r="D491" i="6"/>
  <c r="D486" i="6"/>
  <c r="D481" i="6"/>
  <c r="D475" i="6"/>
  <c r="D470" i="6"/>
  <c r="D464" i="6"/>
  <c r="D459" i="6"/>
  <c r="D454" i="6"/>
  <c r="D448" i="6"/>
  <c r="D443" i="6"/>
  <c r="D438" i="6"/>
  <c r="D433" i="6"/>
  <c r="D428" i="6"/>
  <c r="D423" i="6"/>
  <c r="D418" i="6"/>
  <c r="D413" i="6"/>
  <c r="D408" i="6"/>
  <c r="D403" i="6"/>
  <c r="D398" i="6"/>
  <c r="D393" i="6"/>
  <c r="D388" i="6"/>
  <c r="D383" i="6"/>
  <c r="D378" i="6"/>
  <c r="D373" i="6"/>
  <c r="D368" i="6"/>
  <c r="D363" i="6"/>
  <c r="D358" i="6"/>
  <c r="D353" i="6"/>
  <c r="D348" i="6"/>
  <c r="D343" i="6"/>
  <c r="D337" i="6"/>
  <c r="D332" i="6"/>
  <c r="D327" i="6"/>
  <c r="D322" i="6"/>
  <c r="D317" i="6"/>
  <c r="D311" i="6"/>
  <c r="D306" i="6"/>
  <c r="D301" i="6"/>
  <c r="D296" i="6"/>
  <c r="D291" i="6"/>
  <c r="D286" i="6"/>
  <c r="D281" i="6"/>
  <c r="D276" i="6"/>
  <c r="D271" i="6"/>
  <c r="D266" i="6"/>
  <c r="D261" i="6"/>
  <c r="D244" i="6"/>
  <c r="D239" i="6"/>
  <c r="D234" i="6"/>
  <c r="D229" i="6"/>
  <c r="D223" i="6"/>
  <c r="D218" i="6"/>
  <c r="D213" i="6"/>
  <c r="D208" i="6"/>
  <c r="D203" i="6"/>
  <c r="D198" i="6"/>
  <c r="D193" i="6"/>
  <c r="D183" i="6"/>
  <c r="D178" i="6"/>
  <c r="D173" i="6"/>
  <c r="D163" i="6"/>
  <c r="D158" i="6"/>
  <c r="D153" i="6"/>
  <c r="D148" i="6"/>
  <c r="D143" i="6"/>
  <c r="D123" i="6"/>
  <c r="C1022" i="6"/>
  <c r="C1017" i="6"/>
  <c r="C1012" i="6"/>
  <c r="C1007" i="6"/>
  <c r="C1002" i="6"/>
  <c r="C997" i="6"/>
  <c r="C992" i="6"/>
  <c r="C987" i="6"/>
  <c r="C982" i="6"/>
  <c r="C977" i="6"/>
  <c r="C972" i="6"/>
  <c r="C967" i="6"/>
  <c r="C962" i="6"/>
  <c r="C957" i="6"/>
  <c r="C952" i="6"/>
  <c r="C947" i="6"/>
  <c r="C942" i="6"/>
  <c r="C937" i="6"/>
  <c r="C932" i="6"/>
  <c r="C927" i="6"/>
  <c r="C922" i="6"/>
  <c r="C917" i="6"/>
  <c r="C912" i="6"/>
  <c r="C907" i="6"/>
  <c r="C902" i="6"/>
  <c r="C897" i="6"/>
  <c r="C892" i="6"/>
  <c r="C887" i="6"/>
  <c r="C882" i="6"/>
  <c r="C877" i="6"/>
  <c r="C872" i="6"/>
  <c r="C867" i="6"/>
  <c r="C862" i="6"/>
  <c r="C857" i="6"/>
  <c r="C852" i="6"/>
  <c r="C847" i="6"/>
  <c r="C842" i="6"/>
  <c r="C837" i="6"/>
  <c r="C831" i="6"/>
  <c r="C826" i="6"/>
  <c r="C821" i="6"/>
  <c r="C816" i="6"/>
  <c r="C811" i="6"/>
  <c r="C806" i="6"/>
  <c r="C801" i="6"/>
  <c r="C796" i="6"/>
  <c r="C791" i="6"/>
  <c r="C786" i="6"/>
  <c r="C780" i="6"/>
  <c r="C775" i="6"/>
  <c r="C770" i="6"/>
  <c r="C765" i="6"/>
  <c r="C760" i="6"/>
  <c r="C755" i="6"/>
  <c r="C750" i="6"/>
  <c r="C745" i="6"/>
  <c r="C740" i="6"/>
  <c r="C735" i="6"/>
  <c r="C729" i="6"/>
  <c r="C724" i="6"/>
  <c r="C719" i="6"/>
  <c r="C714" i="6"/>
  <c r="C709" i="6"/>
  <c r="C704" i="6"/>
  <c r="C699" i="6"/>
  <c r="C694" i="6"/>
  <c r="C689" i="6"/>
  <c r="C684" i="6"/>
  <c r="C679" i="6"/>
  <c r="C674" i="6"/>
  <c r="C669" i="6"/>
  <c r="C664" i="6"/>
  <c r="C659" i="6"/>
  <c r="C654" i="6"/>
  <c r="C649" i="6"/>
  <c r="C644" i="6"/>
  <c r="C639" i="6"/>
  <c r="C634" i="6"/>
  <c r="C629" i="6"/>
  <c r="C624" i="6"/>
  <c r="C619" i="6"/>
  <c r="C614" i="6"/>
  <c r="C609" i="6"/>
  <c r="C604" i="6"/>
  <c r="C599" i="6"/>
  <c r="C594" i="6"/>
  <c r="C589" i="6"/>
  <c r="C584" i="6"/>
  <c r="C579" i="6"/>
  <c r="C574" i="6"/>
  <c r="C569" i="6"/>
  <c r="C564" i="6"/>
  <c r="C559" i="6"/>
  <c r="C554" i="6"/>
  <c r="C549" i="6"/>
  <c r="C544" i="6"/>
  <c r="C539" i="6"/>
  <c r="C534" i="6"/>
  <c r="C529" i="6"/>
  <c r="C523" i="6"/>
  <c r="C518" i="6"/>
  <c r="C513" i="6"/>
  <c r="C496" i="6"/>
  <c r="C491" i="6"/>
  <c r="C486" i="6"/>
  <c r="C481" i="6"/>
  <c r="C475" i="6"/>
  <c r="C470" i="6"/>
  <c r="C464" i="6"/>
  <c r="C459" i="6"/>
  <c r="C454" i="6"/>
  <c r="C448" i="6"/>
  <c r="C443" i="6"/>
  <c r="C438" i="6"/>
  <c r="C433" i="6"/>
  <c r="C428" i="6"/>
  <c r="C423" i="6"/>
  <c r="C418" i="6"/>
  <c r="C413" i="6"/>
  <c r="C408" i="6"/>
  <c r="C403" i="6"/>
  <c r="C398" i="6"/>
  <c r="C393" i="6"/>
  <c r="C388" i="6"/>
  <c r="C383" i="6"/>
  <c r="C378" i="6"/>
  <c r="C373" i="6"/>
  <c r="C368" i="6"/>
  <c r="C363" i="6"/>
  <c r="C358" i="6"/>
  <c r="C353" i="6"/>
  <c r="C348" i="6"/>
  <c r="C343" i="6"/>
  <c r="C337" i="6"/>
  <c r="C332" i="6"/>
  <c r="C327" i="6"/>
  <c r="C322" i="6"/>
  <c r="C317" i="6"/>
  <c r="C311" i="6"/>
  <c r="C306" i="6"/>
  <c r="C301" i="6"/>
  <c r="C296" i="6"/>
  <c r="C291" i="6"/>
  <c r="C286" i="6"/>
  <c r="C281" i="6"/>
  <c r="C276" i="6"/>
  <c r="C271" i="6"/>
  <c r="C266" i="6"/>
  <c r="C261" i="6"/>
  <c r="C244" i="6"/>
  <c r="C239" i="6"/>
  <c r="C234" i="6"/>
  <c r="C229" i="6"/>
  <c r="C223" i="6"/>
  <c r="C218" i="6"/>
  <c r="C213" i="6"/>
  <c r="C208" i="6"/>
  <c r="C203" i="6"/>
  <c r="C198" i="6"/>
  <c r="C193" i="6"/>
  <c r="C188" i="6"/>
  <c r="C183" i="6"/>
  <c r="C178" i="6"/>
  <c r="C173" i="6"/>
  <c r="C168" i="6"/>
  <c r="C163" i="6"/>
  <c r="C158" i="6"/>
  <c r="C153" i="6"/>
  <c r="C148" i="6"/>
  <c r="C143" i="6"/>
  <c r="C138" i="6"/>
  <c r="C133" i="6"/>
  <c r="C128" i="6"/>
  <c r="C123" i="6"/>
  <c r="D56" i="6"/>
  <c r="C56" i="6"/>
  <c r="D117" i="6"/>
  <c r="C117" i="6"/>
  <c r="D112" i="6"/>
  <c r="C112" i="6"/>
  <c r="D107" i="6"/>
  <c r="C107" i="6"/>
  <c r="D102" i="6"/>
  <c r="C102" i="6"/>
  <c r="D97" i="6"/>
  <c r="C97" i="6"/>
  <c r="D92" i="6"/>
  <c r="C92" i="6"/>
  <c r="D87" i="6"/>
  <c r="C87" i="6"/>
  <c r="D82" i="6"/>
  <c r="C82" i="6"/>
  <c r="D76" i="6"/>
  <c r="C76" i="6"/>
  <c r="D71" i="6"/>
  <c r="C71" i="6"/>
  <c r="D66" i="6"/>
  <c r="C66" i="6"/>
  <c r="D61" i="6"/>
  <c r="C61" i="6"/>
  <c r="D51" i="6"/>
  <c r="E51" i="6"/>
  <c r="F51" i="6"/>
  <c r="C51" i="6"/>
  <c r="D36" i="6"/>
  <c r="C36" i="6"/>
  <c r="G62" i="4"/>
  <c r="C505" i="6" l="1"/>
  <c r="D505" i="6"/>
  <c r="C506" i="6"/>
  <c r="D506" i="6"/>
  <c r="C507" i="6"/>
  <c r="D507" i="6"/>
  <c r="D504" i="6"/>
  <c r="C504" i="6"/>
  <c r="J503" i="6"/>
  <c r="I503" i="6"/>
  <c r="H503" i="6"/>
  <c r="G503" i="6"/>
  <c r="F503" i="6"/>
  <c r="E503" i="6"/>
  <c r="C253" i="6"/>
  <c r="D253" i="6"/>
  <c r="C254" i="6"/>
  <c r="D254" i="6"/>
  <c r="C255" i="6"/>
  <c r="D255" i="6"/>
  <c r="D252" i="6"/>
  <c r="C252" i="6"/>
  <c r="C19" i="6"/>
  <c r="D19" i="6"/>
  <c r="J1022" i="6"/>
  <c r="I1022" i="6"/>
  <c r="H1022" i="6"/>
  <c r="G1022" i="6"/>
  <c r="F1022" i="6"/>
  <c r="E1022" i="6"/>
  <c r="J1017" i="6"/>
  <c r="I1017" i="6"/>
  <c r="H1017" i="6"/>
  <c r="G1017" i="6"/>
  <c r="F1017" i="6"/>
  <c r="E1017" i="6"/>
  <c r="J1012" i="6"/>
  <c r="I1012" i="6"/>
  <c r="H1012" i="6"/>
  <c r="G1012" i="6"/>
  <c r="F1012" i="6"/>
  <c r="E1012" i="6"/>
  <c r="J1007" i="6"/>
  <c r="I1007" i="6"/>
  <c r="H1007" i="6"/>
  <c r="G1007" i="6"/>
  <c r="F1007" i="6"/>
  <c r="E1007" i="6"/>
  <c r="J1002" i="6"/>
  <c r="I1002" i="6"/>
  <c r="H1002" i="6"/>
  <c r="G1002" i="6"/>
  <c r="F1002" i="6"/>
  <c r="E1002" i="6"/>
  <c r="J997" i="6"/>
  <c r="I997" i="6"/>
  <c r="H997" i="6"/>
  <c r="G997" i="6"/>
  <c r="F997" i="6"/>
  <c r="E997" i="6"/>
  <c r="J992" i="6"/>
  <c r="I992" i="6"/>
  <c r="H992" i="6"/>
  <c r="G992" i="6"/>
  <c r="F992" i="6"/>
  <c r="E992" i="6"/>
  <c r="J987" i="6"/>
  <c r="I987" i="6"/>
  <c r="H987" i="6"/>
  <c r="G987" i="6"/>
  <c r="F987" i="6"/>
  <c r="E987" i="6"/>
  <c r="J982" i="6"/>
  <c r="I982" i="6"/>
  <c r="H982" i="6"/>
  <c r="G982" i="6"/>
  <c r="F982" i="6"/>
  <c r="E982" i="6"/>
  <c r="J977" i="6"/>
  <c r="I977" i="6"/>
  <c r="H977" i="6"/>
  <c r="G977" i="6"/>
  <c r="F977" i="6"/>
  <c r="E977" i="6"/>
  <c r="J972" i="6"/>
  <c r="I972" i="6"/>
  <c r="H972" i="6"/>
  <c r="G972" i="6"/>
  <c r="F972" i="6"/>
  <c r="E972" i="6"/>
  <c r="J967" i="6"/>
  <c r="I967" i="6"/>
  <c r="H967" i="6"/>
  <c r="G967" i="6"/>
  <c r="F967" i="6"/>
  <c r="E967" i="6"/>
  <c r="J962" i="6"/>
  <c r="I962" i="6"/>
  <c r="H962" i="6"/>
  <c r="G962" i="6"/>
  <c r="F962" i="6"/>
  <c r="E962" i="6"/>
  <c r="J957" i="6"/>
  <c r="I957" i="6"/>
  <c r="H957" i="6"/>
  <c r="G957" i="6"/>
  <c r="F957" i="6"/>
  <c r="E957" i="6"/>
  <c r="J952" i="6"/>
  <c r="I952" i="6"/>
  <c r="H952" i="6"/>
  <c r="G952" i="6"/>
  <c r="F952" i="6"/>
  <c r="E952" i="6"/>
  <c r="J947" i="6"/>
  <c r="I947" i="6"/>
  <c r="H947" i="6"/>
  <c r="G947" i="6"/>
  <c r="F947" i="6"/>
  <c r="E947" i="6"/>
  <c r="J942" i="6"/>
  <c r="I942" i="6"/>
  <c r="H942" i="6"/>
  <c r="G942" i="6"/>
  <c r="F942" i="6"/>
  <c r="E942" i="6"/>
  <c r="J937" i="6"/>
  <c r="I937" i="6"/>
  <c r="H937" i="6"/>
  <c r="G937" i="6"/>
  <c r="F937" i="6"/>
  <c r="E937" i="6"/>
  <c r="J932" i="6"/>
  <c r="I932" i="6"/>
  <c r="H932" i="6"/>
  <c r="G932" i="6"/>
  <c r="F932" i="6"/>
  <c r="E932" i="6"/>
  <c r="J927" i="6"/>
  <c r="I927" i="6"/>
  <c r="H927" i="6"/>
  <c r="G927" i="6"/>
  <c r="F927" i="6"/>
  <c r="E927" i="6"/>
  <c r="J922" i="6"/>
  <c r="I922" i="6"/>
  <c r="H922" i="6"/>
  <c r="G922" i="6"/>
  <c r="F922" i="6"/>
  <c r="E922" i="6"/>
  <c r="J917" i="6"/>
  <c r="I917" i="6"/>
  <c r="H917" i="6"/>
  <c r="G917" i="6"/>
  <c r="F917" i="6"/>
  <c r="E917" i="6"/>
  <c r="J912" i="6"/>
  <c r="I912" i="6"/>
  <c r="H912" i="6"/>
  <c r="G912" i="6"/>
  <c r="F912" i="6"/>
  <c r="E912" i="6"/>
  <c r="J907" i="6"/>
  <c r="I907" i="6"/>
  <c r="H907" i="6"/>
  <c r="G907" i="6"/>
  <c r="F907" i="6"/>
  <c r="E907" i="6"/>
  <c r="J902" i="6"/>
  <c r="I902" i="6"/>
  <c r="H902" i="6"/>
  <c r="G902" i="6"/>
  <c r="F902" i="6"/>
  <c r="E902" i="6"/>
  <c r="J897" i="6"/>
  <c r="I897" i="6"/>
  <c r="H897" i="6"/>
  <c r="G897" i="6"/>
  <c r="F897" i="6"/>
  <c r="E897" i="6"/>
  <c r="J892" i="6"/>
  <c r="I892" i="6"/>
  <c r="H892" i="6"/>
  <c r="G892" i="6"/>
  <c r="F892" i="6"/>
  <c r="E892" i="6"/>
  <c r="J887" i="6"/>
  <c r="I887" i="6"/>
  <c r="H887" i="6"/>
  <c r="G887" i="6"/>
  <c r="F887" i="6"/>
  <c r="E887" i="6"/>
  <c r="J882" i="6"/>
  <c r="I882" i="6"/>
  <c r="H882" i="6"/>
  <c r="G882" i="6"/>
  <c r="F882" i="6"/>
  <c r="E882" i="6"/>
  <c r="J877" i="6"/>
  <c r="I877" i="6"/>
  <c r="H877" i="6"/>
  <c r="G877" i="6"/>
  <c r="F877" i="6"/>
  <c r="E877" i="6"/>
  <c r="J872" i="6"/>
  <c r="I872" i="6"/>
  <c r="H872" i="6"/>
  <c r="G872" i="6"/>
  <c r="F872" i="6"/>
  <c r="E872" i="6"/>
  <c r="J867" i="6"/>
  <c r="I867" i="6"/>
  <c r="H867" i="6"/>
  <c r="G867" i="6"/>
  <c r="F867" i="6"/>
  <c r="E867" i="6"/>
  <c r="J862" i="6"/>
  <c r="I862" i="6"/>
  <c r="H862" i="6"/>
  <c r="G862" i="6"/>
  <c r="F862" i="6"/>
  <c r="E862" i="6"/>
  <c r="J857" i="6"/>
  <c r="I857" i="6"/>
  <c r="H857" i="6"/>
  <c r="G857" i="6"/>
  <c r="F857" i="6"/>
  <c r="E857" i="6"/>
  <c r="J852" i="6"/>
  <c r="I852" i="6"/>
  <c r="H852" i="6"/>
  <c r="G852" i="6"/>
  <c r="F852" i="6"/>
  <c r="E852" i="6"/>
  <c r="J847" i="6"/>
  <c r="I847" i="6"/>
  <c r="H847" i="6"/>
  <c r="G847" i="6"/>
  <c r="F847" i="6"/>
  <c r="E847" i="6"/>
  <c r="J842" i="6"/>
  <c r="I842" i="6"/>
  <c r="H842" i="6"/>
  <c r="G842" i="6"/>
  <c r="F842" i="6"/>
  <c r="E842" i="6"/>
  <c r="J837" i="6"/>
  <c r="I837" i="6"/>
  <c r="H837" i="6"/>
  <c r="G837" i="6"/>
  <c r="F837" i="6"/>
  <c r="E837" i="6"/>
  <c r="J831" i="6"/>
  <c r="I831" i="6"/>
  <c r="H831" i="6"/>
  <c r="G831" i="6"/>
  <c r="F831" i="6"/>
  <c r="E831" i="6"/>
  <c r="J826" i="6"/>
  <c r="I826" i="6"/>
  <c r="H826" i="6"/>
  <c r="G826" i="6"/>
  <c r="F826" i="6"/>
  <c r="E826" i="6"/>
  <c r="J821" i="6"/>
  <c r="I821" i="6"/>
  <c r="H821" i="6"/>
  <c r="G821" i="6"/>
  <c r="F821" i="6"/>
  <c r="E821" i="6"/>
  <c r="J816" i="6"/>
  <c r="I816" i="6"/>
  <c r="H816" i="6"/>
  <c r="G816" i="6"/>
  <c r="F816" i="6"/>
  <c r="E816" i="6"/>
  <c r="J811" i="6"/>
  <c r="I811" i="6"/>
  <c r="H811" i="6"/>
  <c r="G811" i="6"/>
  <c r="F811" i="6"/>
  <c r="E811" i="6"/>
  <c r="J806" i="6"/>
  <c r="I806" i="6"/>
  <c r="H806" i="6"/>
  <c r="G806" i="6"/>
  <c r="F806" i="6"/>
  <c r="E806" i="6"/>
  <c r="J801" i="6"/>
  <c r="I801" i="6"/>
  <c r="H801" i="6"/>
  <c r="G801" i="6"/>
  <c r="F801" i="6"/>
  <c r="E801" i="6"/>
  <c r="J796" i="6"/>
  <c r="I796" i="6"/>
  <c r="H796" i="6"/>
  <c r="G796" i="6"/>
  <c r="F796" i="6"/>
  <c r="E796" i="6"/>
  <c r="J791" i="6"/>
  <c r="I791" i="6"/>
  <c r="H791" i="6"/>
  <c r="G791" i="6"/>
  <c r="F791" i="6"/>
  <c r="E791" i="6"/>
  <c r="J786" i="6"/>
  <c r="I786" i="6"/>
  <c r="H786" i="6"/>
  <c r="G786" i="6"/>
  <c r="F786" i="6"/>
  <c r="E786" i="6"/>
  <c r="J780" i="6"/>
  <c r="I780" i="6"/>
  <c r="H780" i="6"/>
  <c r="G780" i="6"/>
  <c r="F780" i="6"/>
  <c r="E780" i="6"/>
  <c r="J775" i="6"/>
  <c r="I775" i="6"/>
  <c r="H775" i="6"/>
  <c r="G775" i="6"/>
  <c r="F775" i="6"/>
  <c r="E775" i="6"/>
  <c r="J770" i="6"/>
  <c r="I770" i="6"/>
  <c r="H770" i="6"/>
  <c r="G770" i="6"/>
  <c r="F770" i="6"/>
  <c r="E770" i="6"/>
  <c r="J765" i="6"/>
  <c r="I765" i="6"/>
  <c r="H765" i="6"/>
  <c r="G765" i="6"/>
  <c r="F765" i="6"/>
  <c r="E765" i="6"/>
  <c r="J760" i="6"/>
  <c r="I760" i="6"/>
  <c r="H760" i="6"/>
  <c r="G760" i="6"/>
  <c r="F760" i="6"/>
  <c r="E760" i="6"/>
  <c r="J755" i="6"/>
  <c r="I755" i="6"/>
  <c r="H755" i="6"/>
  <c r="G755" i="6"/>
  <c r="F755" i="6"/>
  <c r="E755" i="6"/>
  <c r="J750" i="6"/>
  <c r="I750" i="6"/>
  <c r="H750" i="6"/>
  <c r="G750" i="6"/>
  <c r="F750" i="6"/>
  <c r="E750" i="6"/>
  <c r="J745" i="6"/>
  <c r="I745" i="6"/>
  <c r="H745" i="6"/>
  <c r="G745" i="6"/>
  <c r="F745" i="6"/>
  <c r="E745" i="6"/>
  <c r="J740" i="6"/>
  <c r="I740" i="6"/>
  <c r="H740" i="6"/>
  <c r="G740" i="6"/>
  <c r="F740" i="6"/>
  <c r="E740" i="6"/>
  <c r="J735" i="6"/>
  <c r="I735" i="6"/>
  <c r="H735" i="6"/>
  <c r="G735" i="6"/>
  <c r="F735" i="6"/>
  <c r="E735" i="6"/>
  <c r="J729" i="6"/>
  <c r="I729" i="6"/>
  <c r="H729" i="6"/>
  <c r="G729" i="6"/>
  <c r="F729" i="6"/>
  <c r="E729" i="6"/>
  <c r="J724" i="6"/>
  <c r="I724" i="6"/>
  <c r="H724" i="6"/>
  <c r="G724" i="6"/>
  <c r="F724" i="6"/>
  <c r="E724" i="6"/>
  <c r="J719" i="6"/>
  <c r="I719" i="6"/>
  <c r="H719" i="6"/>
  <c r="G719" i="6"/>
  <c r="F719" i="6"/>
  <c r="E719" i="6"/>
  <c r="J714" i="6"/>
  <c r="I714" i="6"/>
  <c r="H714" i="6"/>
  <c r="G714" i="6"/>
  <c r="F714" i="6"/>
  <c r="E714" i="6"/>
  <c r="J709" i="6"/>
  <c r="I709" i="6"/>
  <c r="H709" i="6"/>
  <c r="G709" i="6"/>
  <c r="F709" i="6"/>
  <c r="E709" i="6"/>
  <c r="J704" i="6"/>
  <c r="I704" i="6"/>
  <c r="H704" i="6"/>
  <c r="G704" i="6"/>
  <c r="F704" i="6"/>
  <c r="E704" i="6"/>
  <c r="J699" i="6"/>
  <c r="I699" i="6"/>
  <c r="H699" i="6"/>
  <c r="G699" i="6"/>
  <c r="F699" i="6"/>
  <c r="E699" i="6"/>
  <c r="J694" i="6"/>
  <c r="I694" i="6"/>
  <c r="H694" i="6"/>
  <c r="G694" i="6"/>
  <c r="F694" i="6"/>
  <c r="E694" i="6"/>
  <c r="J689" i="6"/>
  <c r="I689" i="6"/>
  <c r="H689" i="6"/>
  <c r="G689" i="6"/>
  <c r="F689" i="6"/>
  <c r="E689" i="6"/>
  <c r="J684" i="6"/>
  <c r="I684" i="6"/>
  <c r="H684" i="6"/>
  <c r="G684" i="6"/>
  <c r="F684" i="6"/>
  <c r="E684" i="6"/>
  <c r="J679" i="6"/>
  <c r="I679" i="6"/>
  <c r="H679" i="6"/>
  <c r="G679" i="6"/>
  <c r="F679" i="6"/>
  <c r="E679" i="6"/>
  <c r="J674" i="6"/>
  <c r="I674" i="6"/>
  <c r="H674" i="6"/>
  <c r="G674" i="6"/>
  <c r="F674" i="6"/>
  <c r="E674" i="6"/>
  <c r="J669" i="6"/>
  <c r="I669" i="6"/>
  <c r="H669" i="6"/>
  <c r="G669" i="6"/>
  <c r="F669" i="6"/>
  <c r="E669" i="6"/>
  <c r="J664" i="6"/>
  <c r="I664" i="6"/>
  <c r="H664" i="6"/>
  <c r="G664" i="6"/>
  <c r="F664" i="6"/>
  <c r="E664" i="6"/>
  <c r="J659" i="6"/>
  <c r="I659" i="6"/>
  <c r="H659" i="6"/>
  <c r="G659" i="6"/>
  <c r="F659" i="6"/>
  <c r="E659" i="6"/>
  <c r="J654" i="6"/>
  <c r="I654" i="6"/>
  <c r="H654" i="6"/>
  <c r="G654" i="6"/>
  <c r="F654" i="6"/>
  <c r="E654" i="6"/>
  <c r="J649" i="6"/>
  <c r="I649" i="6"/>
  <c r="H649" i="6"/>
  <c r="G649" i="6"/>
  <c r="F649" i="6"/>
  <c r="E649" i="6"/>
  <c r="J644" i="6"/>
  <c r="I644" i="6"/>
  <c r="H644" i="6"/>
  <c r="G644" i="6"/>
  <c r="F644" i="6"/>
  <c r="E644" i="6"/>
  <c r="J639" i="6"/>
  <c r="I639" i="6"/>
  <c r="H639" i="6"/>
  <c r="G639" i="6"/>
  <c r="F639" i="6"/>
  <c r="E639" i="6"/>
  <c r="J634" i="6"/>
  <c r="I634" i="6"/>
  <c r="H634" i="6"/>
  <c r="G634" i="6"/>
  <c r="F634" i="6"/>
  <c r="E634" i="6"/>
  <c r="J629" i="6"/>
  <c r="I629" i="6"/>
  <c r="H629" i="6"/>
  <c r="G629" i="6"/>
  <c r="F629" i="6"/>
  <c r="E629" i="6"/>
  <c r="J624" i="6"/>
  <c r="I624" i="6"/>
  <c r="H624" i="6"/>
  <c r="G624" i="6"/>
  <c r="F624" i="6"/>
  <c r="E624" i="6"/>
  <c r="J619" i="6"/>
  <c r="I619" i="6"/>
  <c r="H619" i="6"/>
  <c r="G619" i="6"/>
  <c r="F619" i="6"/>
  <c r="E619" i="6"/>
  <c r="J614" i="6"/>
  <c r="I614" i="6"/>
  <c r="H614" i="6"/>
  <c r="G614" i="6"/>
  <c r="F614" i="6"/>
  <c r="E614" i="6"/>
  <c r="J609" i="6"/>
  <c r="I609" i="6"/>
  <c r="H609" i="6"/>
  <c r="G609" i="6"/>
  <c r="F609" i="6"/>
  <c r="E609" i="6"/>
  <c r="J604" i="6"/>
  <c r="I604" i="6"/>
  <c r="H604" i="6"/>
  <c r="G604" i="6"/>
  <c r="F604" i="6"/>
  <c r="E604" i="6"/>
  <c r="J599" i="6"/>
  <c r="I599" i="6"/>
  <c r="H599" i="6"/>
  <c r="G599" i="6"/>
  <c r="F599" i="6"/>
  <c r="E599" i="6"/>
  <c r="J594" i="6"/>
  <c r="I594" i="6"/>
  <c r="H594" i="6"/>
  <c r="G594" i="6"/>
  <c r="F594" i="6"/>
  <c r="E594" i="6"/>
  <c r="J589" i="6"/>
  <c r="I589" i="6"/>
  <c r="H589" i="6"/>
  <c r="G589" i="6"/>
  <c r="F589" i="6"/>
  <c r="E589" i="6"/>
  <c r="J584" i="6"/>
  <c r="I584" i="6"/>
  <c r="H584" i="6"/>
  <c r="G584" i="6"/>
  <c r="F584" i="6"/>
  <c r="E584" i="6"/>
  <c r="J579" i="6"/>
  <c r="I579" i="6"/>
  <c r="H579" i="6"/>
  <c r="G579" i="6"/>
  <c r="F579" i="6"/>
  <c r="E579" i="6"/>
  <c r="J574" i="6"/>
  <c r="I574" i="6"/>
  <c r="H574" i="6"/>
  <c r="G574" i="6"/>
  <c r="F574" i="6"/>
  <c r="E574" i="6"/>
  <c r="J569" i="6"/>
  <c r="I569" i="6"/>
  <c r="H569" i="6"/>
  <c r="G569" i="6"/>
  <c r="F569" i="6"/>
  <c r="E569" i="6"/>
  <c r="J564" i="6"/>
  <c r="I564" i="6"/>
  <c r="H564" i="6"/>
  <c r="G564" i="6"/>
  <c r="F564" i="6"/>
  <c r="E564" i="6"/>
  <c r="J559" i="6"/>
  <c r="I559" i="6"/>
  <c r="H559" i="6"/>
  <c r="G559" i="6"/>
  <c r="F559" i="6"/>
  <c r="E559" i="6"/>
  <c r="J554" i="6"/>
  <c r="I554" i="6"/>
  <c r="H554" i="6"/>
  <c r="G554" i="6"/>
  <c r="F554" i="6"/>
  <c r="E554" i="6"/>
  <c r="J549" i="6"/>
  <c r="I549" i="6"/>
  <c r="H549" i="6"/>
  <c r="G549" i="6"/>
  <c r="F549" i="6"/>
  <c r="E549" i="6"/>
  <c r="J544" i="6"/>
  <c r="I544" i="6"/>
  <c r="H544" i="6"/>
  <c r="G544" i="6"/>
  <c r="F544" i="6"/>
  <c r="E544" i="6"/>
  <c r="J539" i="6"/>
  <c r="I539" i="6"/>
  <c r="H539" i="6"/>
  <c r="G539" i="6"/>
  <c r="F539" i="6"/>
  <c r="E539" i="6"/>
  <c r="J534" i="6"/>
  <c r="I534" i="6"/>
  <c r="H534" i="6"/>
  <c r="G534" i="6"/>
  <c r="F534" i="6"/>
  <c r="E534" i="6"/>
  <c r="J251" i="6"/>
  <c r="I251" i="6"/>
  <c r="H251" i="6"/>
  <c r="G251" i="6"/>
  <c r="F251" i="6"/>
  <c r="E251" i="6"/>
  <c r="J529" i="6"/>
  <c r="I529" i="6"/>
  <c r="H529" i="6"/>
  <c r="G529" i="6"/>
  <c r="F529" i="6"/>
  <c r="E529" i="6"/>
  <c r="J523" i="6"/>
  <c r="I523" i="6"/>
  <c r="H523" i="6"/>
  <c r="G523" i="6"/>
  <c r="F523" i="6"/>
  <c r="E523" i="6"/>
  <c r="J518" i="6"/>
  <c r="I518" i="6"/>
  <c r="H518" i="6"/>
  <c r="G518" i="6"/>
  <c r="F518" i="6"/>
  <c r="E518" i="6"/>
  <c r="J513" i="6"/>
  <c r="I513" i="6"/>
  <c r="H513" i="6"/>
  <c r="G513" i="6"/>
  <c r="F513" i="6"/>
  <c r="E513" i="6"/>
  <c r="J496" i="6"/>
  <c r="I496" i="6"/>
  <c r="H496" i="6"/>
  <c r="G496" i="6"/>
  <c r="F496" i="6"/>
  <c r="E496" i="6"/>
  <c r="J491" i="6"/>
  <c r="I491" i="6"/>
  <c r="H491" i="6"/>
  <c r="G491" i="6"/>
  <c r="F491" i="6"/>
  <c r="E491" i="6"/>
  <c r="J486" i="6"/>
  <c r="I486" i="6"/>
  <c r="H486" i="6"/>
  <c r="G486" i="6"/>
  <c r="F486" i="6"/>
  <c r="E486" i="6"/>
  <c r="J481" i="6"/>
  <c r="I481" i="6"/>
  <c r="H481" i="6"/>
  <c r="G481" i="6"/>
  <c r="F481" i="6"/>
  <c r="E481" i="6"/>
  <c r="J475" i="6"/>
  <c r="I475" i="6"/>
  <c r="H475" i="6"/>
  <c r="G475" i="6"/>
  <c r="F475" i="6"/>
  <c r="E475" i="6"/>
  <c r="J470" i="6"/>
  <c r="I470" i="6"/>
  <c r="H470" i="6"/>
  <c r="G470" i="6"/>
  <c r="F470" i="6"/>
  <c r="E470" i="6"/>
  <c r="J464" i="6"/>
  <c r="I464" i="6"/>
  <c r="H464" i="6"/>
  <c r="G464" i="6"/>
  <c r="F464" i="6"/>
  <c r="E464" i="6"/>
  <c r="J459" i="6"/>
  <c r="I459" i="6"/>
  <c r="H459" i="6"/>
  <c r="G459" i="6"/>
  <c r="F459" i="6"/>
  <c r="E459" i="6"/>
  <c r="J454" i="6"/>
  <c r="I454" i="6"/>
  <c r="H454" i="6"/>
  <c r="G454" i="6"/>
  <c r="F454" i="6"/>
  <c r="E454" i="6"/>
  <c r="J448" i="6"/>
  <c r="I448" i="6"/>
  <c r="H448" i="6"/>
  <c r="G448" i="6"/>
  <c r="F448" i="6"/>
  <c r="E448" i="6"/>
  <c r="J443" i="6"/>
  <c r="I443" i="6"/>
  <c r="H443" i="6"/>
  <c r="G443" i="6"/>
  <c r="F443" i="6"/>
  <c r="E443" i="6"/>
  <c r="J438" i="6"/>
  <c r="I438" i="6"/>
  <c r="H438" i="6"/>
  <c r="G438" i="6"/>
  <c r="F438" i="6"/>
  <c r="E438" i="6"/>
  <c r="J433" i="6"/>
  <c r="I433" i="6"/>
  <c r="H433" i="6"/>
  <c r="G433" i="6"/>
  <c r="F433" i="6"/>
  <c r="E433" i="6"/>
  <c r="J428" i="6"/>
  <c r="I428" i="6"/>
  <c r="H428" i="6"/>
  <c r="G428" i="6"/>
  <c r="F428" i="6"/>
  <c r="E428" i="6"/>
  <c r="J423" i="6"/>
  <c r="I423" i="6"/>
  <c r="H423" i="6"/>
  <c r="G423" i="6"/>
  <c r="F423" i="6"/>
  <c r="E423" i="6"/>
  <c r="J418" i="6"/>
  <c r="I418" i="6"/>
  <c r="H418" i="6"/>
  <c r="G418" i="6"/>
  <c r="F418" i="6"/>
  <c r="E418" i="6"/>
  <c r="J413" i="6"/>
  <c r="I413" i="6"/>
  <c r="H413" i="6"/>
  <c r="G413" i="6"/>
  <c r="F413" i="6"/>
  <c r="E413" i="6"/>
  <c r="J408" i="6"/>
  <c r="I408" i="6"/>
  <c r="H408" i="6"/>
  <c r="G408" i="6"/>
  <c r="F408" i="6"/>
  <c r="E408" i="6"/>
  <c r="J403" i="6"/>
  <c r="I403" i="6"/>
  <c r="H403" i="6"/>
  <c r="G403" i="6"/>
  <c r="F403" i="6"/>
  <c r="E403" i="6"/>
  <c r="J398" i="6"/>
  <c r="I398" i="6"/>
  <c r="H398" i="6"/>
  <c r="G398" i="6"/>
  <c r="F398" i="6"/>
  <c r="E398" i="6"/>
  <c r="J393" i="6"/>
  <c r="I393" i="6"/>
  <c r="H393" i="6"/>
  <c r="G393" i="6"/>
  <c r="F393" i="6"/>
  <c r="E393" i="6"/>
  <c r="C251" i="6" l="1"/>
  <c r="C503" i="6"/>
  <c r="D251" i="6"/>
  <c r="D503" i="6"/>
  <c r="J388" i="6"/>
  <c r="I388" i="6"/>
  <c r="H388" i="6"/>
  <c r="G388" i="6"/>
  <c r="F388" i="6"/>
  <c r="E388" i="6"/>
  <c r="J383" i="6"/>
  <c r="I383" i="6"/>
  <c r="H383" i="6"/>
  <c r="G383" i="6"/>
  <c r="F383" i="6"/>
  <c r="E383" i="6"/>
  <c r="J378" i="6"/>
  <c r="I378" i="6"/>
  <c r="H378" i="6"/>
  <c r="G378" i="6"/>
  <c r="F378" i="6"/>
  <c r="E378" i="6"/>
  <c r="J373" i="6"/>
  <c r="I373" i="6"/>
  <c r="H373" i="6"/>
  <c r="G373" i="6"/>
  <c r="F373" i="6"/>
  <c r="E373" i="6"/>
  <c r="J368" i="6"/>
  <c r="I368" i="6"/>
  <c r="H368" i="6"/>
  <c r="G368" i="6"/>
  <c r="F368" i="6"/>
  <c r="E368" i="6"/>
  <c r="J363" i="6"/>
  <c r="I363" i="6"/>
  <c r="H363" i="6"/>
  <c r="G363" i="6"/>
  <c r="F363" i="6"/>
  <c r="E363" i="6"/>
  <c r="J358" i="6"/>
  <c r="I358" i="6"/>
  <c r="H358" i="6"/>
  <c r="G358" i="6"/>
  <c r="F358" i="6"/>
  <c r="E358" i="6"/>
  <c r="J353" i="6"/>
  <c r="I353" i="6"/>
  <c r="H353" i="6"/>
  <c r="G353" i="6"/>
  <c r="F353" i="6"/>
  <c r="E353" i="6"/>
  <c r="J348" i="6"/>
  <c r="I348" i="6"/>
  <c r="H348" i="6"/>
  <c r="G348" i="6"/>
  <c r="F348" i="6"/>
  <c r="E348" i="6"/>
  <c r="J343" i="6"/>
  <c r="I343" i="6"/>
  <c r="H343" i="6"/>
  <c r="G343" i="6"/>
  <c r="F343" i="6"/>
  <c r="E343" i="6"/>
  <c r="J337" i="6"/>
  <c r="I337" i="6"/>
  <c r="H337" i="6"/>
  <c r="G337" i="6"/>
  <c r="F337" i="6"/>
  <c r="E337" i="6"/>
  <c r="J332" i="6"/>
  <c r="I332" i="6"/>
  <c r="H332" i="6"/>
  <c r="G332" i="6"/>
  <c r="F332" i="6"/>
  <c r="E332" i="6"/>
  <c r="J327" i="6"/>
  <c r="I327" i="6"/>
  <c r="H327" i="6"/>
  <c r="G327" i="6"/>
  <c r="F327" i="6"/>
  <c r="E327" i="6"/>
  <c r="J322" i="6"/>
  <c r="I322" i="6"/>
  <c r="H322" i="6"/>
  <c r="G322" i="6"/>
  <c r="F322" i="6"/>
  <c r="E322" i="6"/>
  <c r="J317" i="6"/>
  <c r="I317" i="6"/>
  <c r="H317" i="6"/>
  <c r="G317" i="6"/>
  <c r="F317" i="6"/>
  <c r="E317" i="6"/>
  <c r="J311" i="6"/>
  <c r="I311" i="6"/>
  <c r="H311" i="6"/>
  <c r="G311" i="6"/>
  <c r="F311" i="6"/>
  <c r="E311" i="6"/>
  <c r="J306" i="6"/>
  <c r="I306" i="6"/>
  <c r="H306" i="6"/>
  <c r="G306" i="6"/>
  <c r="F306" i="6"/>
  <c r="E306" i="6"/>
  <c r="J301" i="6"/>
  <c r="I301" i="6"/>
  <c r="H301" i="6"/>
  <c r="G301" i="6"/>
  <c r="F301" i="6"/>
  <c r="E301" i="6"/>
  <c r="J296" i="6"/>
  <c r="I296" i="6"/>
  <c r="H296" i="6"/>
  <c r="G296" i="6"/>
  <c r="F296" i="6"/>
  <c r="E296" i="6"/>
  <c r="J291" i="6"/>
  <c r="I291" i="6"/>
  <c r="H291" i="6"/>
  <c r="G291" i="6"/>
  <c r="F291" i="6"/>
  <c r="E291" i="6"/>
  <c r="J286" i="6"/>
  <c r="I286" i="6"/>
  <c r="H286" i="6"/>
  <c r="G286" i="6"/>
  <c r="F286" i="6"/>
  <c r="E286" i="6"/>
  <c r="J281" i="6"/>
  <c r="I281" i="6"/>
  <c r="H281" i="6"/>
  <c r="G281" i="6"/>
  <c r="F281" i="6"/>
  <c r="E281" i="6"/>
  <c r="J276" i="6"/>
  <c r="I276" i="6"/>
  <c r="H276" i="6"/>
  <c r="G276" i="6"/>
  <c r="F276" i="6"/>
  <c r="E276" i="6"/>
  <c r="J271" i="6"/>
  <c r="I271" i="6"/>
  <c r="H271" i="6"/>
  <c r="G271" i="6"/>
  <c r="F271" i="6"/>
  <c r="E271" i="6"/>
  <c r="J266" i="6"/>
  <c r="I266" i="6"/>
  <c r="H266" i="6"/>
  <c r="G266" i="6"/>
  <c r="F266" i="6"/>
  <c r="E266" i="6"/>
  <c r="J261" i="6"/>
  <c r="I261" i="6"/>
  <c r="H261" i="6"/>
  <c r="G261" i="6"/>
  <c r="F261" i="6"/>
  <c r="E261" i="6"/>
  <c r="J244" i="6"/>
  <c r="I244" i="6"/>
  <c r="H244" i="6"/>
  <c r="G244" i="6"/>
  <c r="F244" i="6"/>
  <c r="E244" i="6"/>
  <c r="J239" i="6"/>
  <c r="I239" i="6"/>
  <c r="H239" i="6"/>
  <c r="G239" i="6"/>
  <c r="F239" i="6"/>
  <c r="E239" i="6"/>
  <c r="J234" i="6"/>
  <c r="I234" i="6"/>
  <c r="H234" i="6"/>
  <c r="G234" i="6"/>
  <c r="F234" i="6"/>
  <c r="E234" i="6"/>
  <c r="J229" i="6"/>
  <c r="I229" i="6"/>
  <c r="H229" i="6"/>
  <c r="G229" i="6"/>
  <c r="F229" i="6"/>
  <c r="E229" i="6"/>
  <c r="J223" i="6"/>
  <c r="I223" i="6"/>
  <c r="H223" i="6"/>
  <c r="G223" i="6"/>
  <c r="F223" i="6"/>
  <c r="E223" i="6"/>
  <c r="J218" i="6"/>
  <c r="I218" i="6"/>
  <c r="H218" i="6"/>
  <c r="G218" i="6"/>
  <c r="F218" i="6"/>
  <c r="E218" i="6"/>
  <c r="J213" i="6"/>
  <c r="I213" i="6"/>
  <c r="H213" i="6"/>
  <c r="G213" i="6"/>
  <c r="F213" i="6"/>
  <c r="E213" i="6"/>
  <c r="J208" i="6"/>
  <c r="I208" i="6"/>
  <c r="H208" i="6"/>
  <c r="G208" i="6"/>
  <c r="F208" i="6"/>
  <c r="E208" i="6"/>
  <c r="J203" i="6"/>
  <c r="I203" i="6"/>
  <c r="H203" i="6"/>
  <c r="G203" i="6"/>
  <c r="F203" i="6"/>
  <c r="E203" i="6"/>
  <c r="J198" i="6"/>
  <c r="I198" i="6"/>
  <c r="H198" i="6"/>
  <c r="G198" i="6"/>
  <c r="F198" i="6"/>
  <c r="E198" i="6"/>
  <c r="J193" i="6"/>
  <c r="I193" i="6"/>
  <c r="H193" i="6"/>
  <c r="G193" i="6"/>
  <c r="F193" i="6"/>
  <c r="E193" i="6"/>
  <c r="J188" i="6"/>
  <c r="I188" i="6"/>
  <c r="H188" i="6"/>
  <c r="G188" i="6"/>
  <c r="F188" i="6"/>
  <c r="E188" i="6"/>
  <c r="J183" i="6"/>
  <c r="I183" i="6"/>
  <c r="H183" i="6"/>
  <c r="G183" i="6"/>
  <c r="F183" i="6"/>
  <c r="E183" i="6"/>
  <c r="J178" i="6"/>
  <c r="I178" i="6"/>
  <c r="H178" i="6"/>
  <c r="G178" i="6"/>
  <c r="F178" i="6"/>
  <c r="E178" i="6"/>
  <c r="J173" i="6"/>
  <c r="I173" i="6"/>
  <c r="H173" i="6"/>
  <c r="G173" i="6"/>
  <c r="F173" i="6"/>
  <c r="E173" i="6"/>
  <c r="J168" i="6"/>
  <c r="I168" i="6"/>
  <c r="H168" i="6"/>
  <c r="G168" i="6"/>
  <c r="F168" i="6"/>
  <c r="E168" i="6"/>
  <c r="J163" i="6"/>
  <c r="I163" i="6"/>
  <c r="H163" i="6"/>
  <c r="G163" i="6"/>
  <c r="F163" i="6"/>
  <c r="E163" i="6"/>
  <c r="J158" i="6"/>
  <c r="I158" i="6"/>
  <c r="H158" i="6"/>
  <c r="G158" i="6"/>
  <c r="F158" i="6"/>
  <c r="E158" i="6"/>
  <c r="J153" i="6"/>
  <c r="I153" i="6"/>
  <c r="H153" i="6"/>
  <c r="G153" i="6"/>
  <c r="F153" i="6"/>
  <c r="E153" i="6"/>
  <c r="J148" i="6"/>
  <c r="I148" i="6"/>
  <c r="H148" i="6"/>
  <c r="G148" i="6"/>
  <c r="F148" i="6"/>
  <c r="E148" i="6"/>
  <c r="J143" i="6"/>
  <c r="I143" i="6"/>
  <c r="H143" i="6"/>
  <c r="G143" i="6"/>
  <c r="F143" i="6"/>
  <c r="E143" i="6"/>
  <c r="J138" i="6"/>
  <c r="I138" i="6"/>
  <c r="H138" i="6"/>
  <c r="G138" i="6"/>
  <c r="F138" i="6"/>
  <c r="E138" i="6"/>
  <c r="J133" i="6"/>
  <c r="I133" i="6"/>
  <c r="H133" i="6"/>
  <c r="G133" i="6"/>
  <c r="F133" i="6"/>
  <c r="E133" i="6"/>
  <c r="J128" i="6"/>
  <c r="I128" i="6"/>
  <c r="H128" i="6"/>
  <c r="G128" i="6"/>
  <c r="F128" i="6"/>
  <c r="E128" i="6"/>
  <c r="J123" i="6"/>
  <c r="I123" i="6"/>
  <c r="H123" i="6"/>
  <c r="G123" i="6"/>
  <c r="F123" i="6"/>
  <c r="E123" i="6"/>
  <c r="J117" i="6"/>
  <c r="I117" i="6"/>
  <c r="H117" i="6"/>
  <c r="G117" i="6"/>
  <c r="F117" i="6"/>
  <c r="E117" i="6"/>
  <c r="J112" i="6"/>
  <c r="I112" i="6"/>
  <c r="H112" i="6"/>
  <c r="G112" i="6"/>
  <c r="F112" i="6"/>
  <c r="E112" i="6"/>
  <c r="J107" i="6"/>
  <c r="I107" i="6"/>
  <c r="H107" i="6"/>
  <c r="G107" i="6"/>
  <c r="F107" i="6"/>
  <c r="E107" i="6"/>
  <c r="J102" i="6"/>
  <c r="I102" i="6"/>
  <c r="H102" i="6"/>
  <c r="G102" i="6"/>
  <c r="F102" i="6"/>
  <c r="E102" i="6"/>
  <c r="J97" i="6"/>
  <c r="I97" i="6"/>
  <c r="H97" i="6"/>
  <c r="G97" i="6"/>
  <c r="F97" i="6"/>
  <c r="E97" i="6"/>
  <c r="J92" i="6"/>
  <c r="I92" i="6"/>
  <c r="H92" i="6"/>
  <c r="G92" i="6"/>
  <c r="F92" i="6"/>
  <c r="E92" i="6"/>
  <c r="J87" i="6"/>
  <c r="I87" i="6"/>
  <c r="H87" i="6"/>
  <c r="G87" i="6"/>
  <c r="F87" i="6"/>
  <c r="E87" i="6"/>
  <c r="J82" i="6"/>
  <c r="I82" i="6"/>
  <c r="H82" i="6"/>
  <c r="G82" i="6"/>
  <c r="F82" i="6"/>
  <c r="E82" i="6"/>
  <c r="J76" i="6"/>
  <c r="I76" i="6"/>
  <c r="H76" i="6"/>
  <c r="G76" i="6"/>
  <c r="F76" i="6"/>
  <c r="E76" i="6"/>
  <c r="J71" i="6"/>
  <c r="I71" i="6"/>
  <c r="H71" i="6"/>
  <c r="G71" i="6"/>
  <c r="F71" i="6"/>
  <c r="E71" i="6"/>
  <c r="J66" i="6"/>
  <c r="I66" i="6"/>
  <c r="H66" i="6"/>
  <c r="G66" i="6"/>
  <c r="F66" i="6"/>
  <c r="E66" i="6"/>
  <c r="J61" i="6"/>
  <c r="I61" i="6"/>
  <c r="H61" i="6"/>
  <c r="G61" i="6"/>
  <c r="F61" i="6"/>
  <c r="E61" i="6"/>
  <c r="D228" i="4"/>
  <c r="E228" i="4"/>
  <c r="F228" i="4"/>
  <c r="G228" i="4"/>
  <c r="H228" i="4"/>
  <c r="I228" i="4"/>
  <c r="J228" i="4"/>
  <c r="C228" i="4"/>
  <c r="K172" i="4"/>
  <c r="D118" i="4"/>
  <c r="E118" i="4"/>
  <c r="F118" i="4"/>
  <c r="G118" i="4"/>
  <c r="H118" i="4"/>
  <c r="I118" i="4"/>
  <c r="J118" i="4"/>
  <c r="C118" i="4"/>
  <c r="D62" i="4"/>
  <c r="E62" i="4"/>
  <c r="F62" i="4"/>
  <c r="H62" i="4"/>
  <c r="I62" i="4"/>
  <c r="J62" i="4"/>
  <c r="C62" i="4"/>
  <c r="F214" i="7"/>
  <c r="F213" i="7"/>
  <c r="F212" i="7"/>
  <c r="F211" i="7"/>
  <c r="F210" i="7"/>
  <c r="F209" i="7"/>
  <c r="F208" i="7"/>
  <c r="F207" i="7"/>
  <c r="F206" i="7"/>
  <c r="F205" i="7"/>
  <c r="F204" i="7"/>
  <c r="F203" i="7"/>
  <c r="F202" i="7"/>
  <c r="F201" i="7"/>
  <c r="F200" i="7"/>
  <c r="F199" i="7"/>
  <c r="F198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84" i="7"/>
  <c r="F183" i="7"/>
  <c r="F182" i="7"/>
  <c r="F181" i="7"/>
  <c r="F180" i="7"/>
  <c r="F179" i="7"/>
  <c r="F178" i="7"/>
  <c r="F177" i="7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8" i="7"/>
  <c r="F147" i="7"/>
  <c r="F146" i="7"/>
  <c r="F145" i="7"/>
  <c r="F144" i="7"/>
  <c r="F143" i="7"/>
  <c r="F142" i="7"/>
  <c r="F141" i="7"/>
  <c r="F140" i="7"/>
  <c r="F139" i="7"/>
  <c r="F138" i="7"/>
  <c r="F136" i="7"/>
  <c r="F135" i="7"/>
  <c r="F134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86" i="7"/>
  <c r="F84" i="7"/>
  <c r="F85" i="7"/>
  <c r="F81" i="7"/>
  <c r="F82" i="7"/>
  <c r="F83" i="7"/>
  <c r="F76" i="7"/>
  <c r="F77" i="7"/>
  <c r="F78" i="7"/>
  <c r="F79" i="7"/>
  <c r="F66" i="7"/>
  <c r="F59" i="7"/>
  <c r="F60" i="7"/>
  <c r="F61" i="7"/>
  <c r="F53" i="7"/>
  <c r="F54" i="7"/>
  <c r="F55" i="7"/>
  <c r="F56" i="7"/>
  <c r="F51" i="7"/>
  <c r="F52" i="7"/>
  <c r="F57" i="7"/>
  <c r="F50" i="7"/>
  <c r="F48" i="7"/>
  <c r="F49" i="7"/>
  <c r="F46" i="7"/>
  <c r="F47" i="7"/>
  <c r="F58" i="7"/>
  <c r="F35" i="7"/>
  <c r="F36" i="7"/>
  <c r="F37" i="7"/>
  <c r="F38" i="7"/>
  <c r="F39" i="7"/>
  <c r="F40" i="7"/>
  <c r="F41" i="7"/>
  <c r="F42" i="7"/>
  <c r="F43" i="7"/>
  <c r="F44" i="7"/>
  <c r="F45" i="7"/>
  <c r="F96" i="7"/>
  <c r="F95" i="7"/>
  <c r="F94" i="7"/>
  <c r="F93" i="7"/>
  <c r="F92" i="7"/>
  <c r="F91" i="7"/>
  <c r="F90" i="7"/>
  <c r="F89" i="7"/>
  <c r="F88" i="7"/>
  <c r="F80" i="7"/>
  <c r="F75" i="7"/>
  <c r="F74" i="7"/>
  <c r="F73" i="7"/>
  <c r="F72" i="7"/>
  <c r="F71" i="7"/>
  <c r="F70" i="7"/>
  <c r="F69" i="7"/>
  <c r="F68" i="7"/>
  <c r="F65" i="7"/>
  <c r="F64" i="7"/>
  <c r="F27" i="7"/>
  <c r="F28" i="7"/>
  <c r="F29" i="7"/>
  <c r="F30" i="7"/>
  <c r="F31" i="7"/>
  <c r="F23" i="7"/>
  <c r="F24" i="7"/>
  <c r="F21" i="7"/>
  <c r="F22" i="7"/>
  <c r="F20" i="7"/>
  <c r="F18" i="7"/>
  <c r="F17" i="7"/>
  <c r="F13" i="7"/>
  <c r="L115" i="4"/>
  <c r="K115" i="4"/>
  <c r="L114" i="4"/>
  <c r="K114" i="4"/>
  <c r="L227" i="4"/>
  <c r="K227" i="4"/>
  <c r="L226" i="4"/>
  <c r="K226" i="4"/>
  <c r="L225" i="4"/>
  <c r="K225" i="4"/>
  <c r="L224" i="4"/>
  <c r="K224" i="4"/>
  <c r="L223" i="4"/>
  <c r="K223" i="4"/>
  <c r="L222" i="4"/>
  <c r="K222" i="4"/>
  <c r="L221" i="4"/>
  <c r="K221" i="4"/>
  <c r="L220" i="4"/>
  <c r="K220" i="4"/>
  <c r="L219" i="4"/>
  <c r="K219" i="4"/>
  <c r="L218" i="4"/>
  <c r="K218" i="4"/>
  <c r="L217" i="4"/>
  <c r="K217" i="4"/>
  <c r="L216" i="4"/>
  <c r="K216" i="4"/>
  <c r="L215" i="4"/>
  <c r="K215" i="4"/>
  <c r="L214" i="4"/>
  <c r="K214" i="4"/>
  <c r="L213" i="4"/>
  <c r="K213" i="4"/>
  <c r="L212" i="4"/>
  <c r="K212" i="4"/>
  <c r="L211" i="4"/>
  <c r="K211" i="4"/>
  <c r="L210" i="4"/>
  <c r="K210" i="4"/>
  <c r="L209" i="4"/>
  <c r="K209" i="4"/>
  <c r="L207" i="4"/>
  <c r="K207" i="4"/>
  <c r="L206" i="4"/>
  <c r="K206" i="4"/>
  <c r="L205" i="4"/>
  <c r="K205" i="4"/>
  <c r="L204" i="4"/>
  <c r="K204" i="4"/>
  <c r="L203" i="4"/>
  <c r="K203" i="4"/>
  <c r="L202" i="4"/>
  <c r="K202" i="4"/>
  <c r="L201" i="4"/>
  <c r="K201" i="4"/>
  <c r="L200" i="4"/>
  <c r="K200" i="4"/>
  <c r="L199" i="4"/>
  <c r="K199" i="4"/>
  <c r="L198" i="4"/>
  <c r="K198" i="4"/>
  <c r="L197" i="4"/>
  <c r="K197" i="4"/>
  <c r="L196" i="4"/>
  <c r="K196" i="4"/>
  <c r="L195" i="4"/>
  <c r="K195" i="4"/>
  <c r="L194" i="4"/>
  <c r="K194" i="4"/>
  <c r="L193" i="4"/>
  <c r="K193" i="4"/>
  <c r="L192" i="4"/>
  <c r="K192" i="4"/>
  <c r="L191" i="4"/>
  <c r="K191" i="4"/>
  <c r="K190" i="4"/>
  <c r="L188" i="4"/>
  <c r="K188" i="4"/>
  <c r="L187" i="4"/>
  <c r="K187" i="4"/>
  <c r="L186" i="4"/>
  <c r="K186" i="4"/>
  <c r="L185" i="4"/>
  <c r="K185" i="4"/>
  <c r="L184" i="4"/>
  <c r="K184" i="4"/>
  <c r="L183" i="4"/>
  <c r="K183" i="4"/>
  <c r="L182" i="4"/>
  <c r="K182" i="4"/>
  <c r="L181" i="4"/>
  <c r="K181" i="4"/>
  <c r="L180" i="4"/>
  <c r="K180" i="4"/>
  <c r="L179" i="4"/>
  <c r="K179" i="4"/>
  <c r="L178" i="4"/>
  <c r="K178" i="4"/>
  <c r="K171" i="4"/>
  <c r="L170" i="4"/>
  <c r="K170" i="4"/>
  <c r="L169" i="4"/>
  <c r="K169" i="4"/>
  <c r="L168" i="4"/>
  <c r="K168" i="4"/>
  <c r="L167" i="4"/>
  <c r="K167" i="4"/>
  <c r="L165" i="4"/>
  <c r="K165" i="4"/>
  <c r="L164" i="4"/>
  <c r="K164" i="4"/>
  <c r="L163" i="4"/>
  <c r="K163" i="4"/>
  <c r="L162" i="4"/>
  <c r="K162" i="4"/>
  <c r="L161" i="4"/>
  <c r="K161" i="4"/>
  <c r="L160" i="4"/>
  <c r="K160" i="4"/>
  <c r="L159" i="4"/>
  <c r="K159" i="4"/>
  <c r="L158" i="4"/>
  <c r="K158" i="4"/>
  <c r="L157" i="4"/>
  <c r="K157" i="4"/>
  <c r="L156" i="4"/>
  <c r="K156" i="4"/>
  <c r="L155" i="4"/>
  <c r="K155" i="4"/>
  <c r="L154" i="4"/>
  <c r="K154" i="4"/>
  <c r="L153" i="4"/>
  <c r="K153" i="4"/>
  <c r="L152" i="4"/>
  <c r="K152" i="4"/>
  <c r="L151" i="4"/>
  <c r="K151" i="4"/>
  <c r="L150" i="4"/>
  <c r="K150" i="4"/>
  <c r="L149" i="4"/>
  <c r="K149" i="4"/>
  <c r="L148" i="4"/>
  <c r="K148" i="4"/>
  <c r="L147" i="4"/>
  <c r="K147" i="4"/>
  <c r="L146" i="4"/>
  <c r="K146" i="4"/>
  <c r="L145" i="4"/>
  <c r="K145" i="4"/>
  <c r="L144" i="4"/>
  <c r="K144" i="4"/>
  <c r="L143" i="4"/>
  <c r="K143" i="4"/>
  <c r="L142" i="4"/>
  <c r="K142" i="4"/>
  <c r="L141" i="4"/>
  <c r="K141" i="4"/>
  <c r="L140" i="4"/>
  <c r="K140" i="4"/>
  <c r="L139" i="4"/>
  <c r="K139" i="4"/>
  <c r="L138" i="4"/>
  <c r="K138" i="4"/>
  <c r="L137" i="4"/>
  <c r="K137" i="4"/>
  <c r="L136" i="4"/>
  <c r="K136" i="4"/>
  <c r="L135" i="4"/>
  <c r="K135" i="4"/>
  <c r="L134" i="4"/>
  <c r="K134" i="4"/>
  <c r="L133" i="4"/>
  <c r="K133" i="4"/>
  <c r="L132" i="4"/>
  <c r="K132" i="4"/>
  <c r="L131" i="4"/>
  <c r="K131" i="4"/>
  <c r="L130" i="4"/>
  <c r="K130" i="4"/>
  <c r="L129" i="4"/>
  <c r="K129" i="4"/>
  <c r="L128" i="4"/>
  <c r="K128" i="4"/>
  <c r="L127" i="4"/>
  <c r="K127" i="4"/>
  <c r="L126" i="4"/>
  <c r="K126" i="4"/>
  <c r="L125" i="4"/>
  <c r="K125" i="4"/>
  <c r="L123" i="4"/>
  <c r="K123" i="4"/>
  <c r="L122" i="4"/>
  <c r="K122" i="4"/>
  <c r="L121" i="4"/>
  <c r="K121" i="4"/>
  <c r="K228" i="4" s="1"/>
  <c r="L112" i="4"/>
  <c r="K112" i="4"/>
  <c r="L111" i="4"/>
  <c r="K111" i="4"/>
  <c r="L109" i="4"/>
  <c r="K109" i="4"/>
  <c r="L108" i="4"/>
  <c r="K108" i="4"/>
  <c r="L107" i="4"/>
  <c r="K107" i="4"/>
  <c r="L105" i="4"/>
  <c r="K105" i="4"/>
  <c r="L104" i="4"/>
  <c r="K104" i="4"/>
  <c r="L103" i="4"/>
  <c r="K103" i="4"/>
  <c r="L102" i="4"/>
  <c r="K102" i="4"/>
  <c r="L101" i="4"/>
  <c r="K101" i="4"/>
  <c r="L100" i="4"/>
  <c r="K100" i="4"/>
  <c r="L99" i="4"/>
  <c r="K99" i="4"/>
  <c r="L98" i="4"/>
  <c r="K98" i="4"/>
  <c r="L97" i="4"/>
  <c r="K97" i="4"/>
  <c r="L96" i="4"/>
  <c r="K96" i="4"/>
  <c r="L95" i="4"/>
  <c r="K95" i="4"/>
  <c r="L94" i="4"/>
  <c r="K94" i="4"/>
  <c r="L92" i="4"/>
  <c r="K92" i="4"/>
  <c r="L91" i="4"/>
  <c r="K91" i="4"/>
  <c r="L90" i="4"/>
  <c r="K90" i="4"/>
  <c r="L89" i="4"/>
  <c r="K89" i="4"/>
  <c r="L88" i="4"/>
  <c r="K88" i="4"/>
  <c r="L87" i="4"/>
  <c r="K87" i="4"/>
  <c r="L86" i="4"/>
  <c r="K86" i="4"/>
  <c r="L85" i="4"/>
  <c r="K85" i="4"/>
  <c r="L84" i="4"/>
  <c r="K84" i="4"/>
  <c r="L83" i="4"/>
  <c r="K83" i="4"/>
  <c r="L81" i="4"/>
  <c r="K81" i="4"/>
  <c r="L80" i="4"/>
  <c r="K80" i="4"/>
  <c r="L79" i="4"/>
  <c r="K79" i="4"/>
  <c r="L78" i="4"/>
  <c r="K78" i="4"/>
  <c r="L77" i="4"/>
  <c r="K77" i="4"/>
  <c r="L75" i="4"/>
  <c r="K75" i="4"/>
  <c r="L74" i="4"/>
  <c r="K74" i="4"/>
  <c r="L73" i="4"/>
  <c r="K73" i="4"/>
  <c r="L72" i="4"/>
  <c r="K72" i="4"/>
  <c r="L71" i="4"/>
  <c r="K71" i="4"/>
  <c r="L70" i="4"/>
  <c r="K70" i="4"/>
  <c r="L69" i="4"/>
  <c r="K69" i="4"/>
  <c r="L68" i="4"/>
  <c r="K68" i="4"/>
  <c r="L67" i="4"/>
  <c r="K67" i="4"/>
  <c r="L66" i="4"/>
  <c r="K66" i="4"/>
  <c r="L65" i="4"/>
  <c r="L118" i="4" s="1"/>
  <c r="K65" i="4"/>
  <c r="K118" i="4" s="1"/>
  <c r="L56" i="4"/>
  <c r="K56" i="4"/>
  <c r="L55" i="4"/>
  <c r="K55" i="4"/>
  <c r="L54" i="4"/>
  <c r="K54" i="4"/>
  <c r="L53" i="4"/>
  <c r="K53" i="4"/>
  <c r="L52" i="4"/>
  <c r="K52" i="4"/>
  <c r="L51" i="4"/>
  <c r="K51" i="4"/>
  <c r="L50" i="4"/>
  <c r="K50" i="4"/>
  <c r="L49" i="4"/>
  <c r="K49" i="4"/>
  <c r="L48" i="4"/>
  <c r="K48" i="4"/>
  <c r="L47" i="4"/>
  <c r="K47" i="4"/>
  <c r="L46" i="4"/>
  <c r="K46" i="4"/>
  <c r="L45" i="4"/>
  <c r="K45" i="4"/>
  <c r="L44" i="4"/>
  <c r="K44" i="4"/>
  <c r="L43" i="4"/>
  <c r="K43" i="4"/>
  <c r="L42" i="4"/>
  <c r="K42" i="4"/>
  <c r="L41" i="4"/>
  <c r="K41" i="4"/>
  <c r="L40" i="4"/>
  <c r="K40" i="4"/>
  <c r="L39" i="4"/>
  <c r="K39" i="4"/>
  <c r="L38" i="4"/>
  <c r="K38" i="4"/>
  <c r="L37" i="4"/>
  <c r="K37" i="4"/>
  <c r="L36" i="4"/>
  <c r="K36" i="4"/>
  <c r="L34" i="4"/>
  <c r="K34" i="4"/>
  <c r="L33" i="4"/>
  <c r="K33" i="4"/>
  <c r="L32" i="4"/>
  <c r="K32" i="4"/>
  <c r="L31" i="4"/>
  <c r="K31" i="4"/>
  <c r="L30" i="4"/>
  <c r="K30" i="4"/>
  <c r="L29" i="4"/>
  <c r="K29" i="4"/>
  <c r="L28" i="4"/>
  <c r="K28" i="4"/>
  <c r="L27" i="4"/>
  <c r="K27" i="4"/>
  <c r="L25" i="4"/>
  <c r="K25" i="4"/>
  <c r="L24" i="4"/>
  <c r="K24" i="4"/>
  <c r="L23" i="4"/>
  <c r="K23" i="4"/>
  <c r="L22" i="4"/>
  <c r="K22" i="4"/>
  <c r="L21" i="4"/>
  <c r="K21" i="4"/>
  <c r="L20" i="4"/>
  <c r="K20" i="4"/>
  <c r="L19" i="4"/>
  <c r="K19" i="4"/>
  <c r="L18" i="4"/>
  <c r="K18" i="4"/>
  <c r="L17" i="4"/>
  <c r="K17" i="4"/>
  <c r="K175" i="3"/>
  <c r="L175" i="3"/>
  <c r="K176" i="3"/>
  <c r="L176" i="3"/>
  <c r="L174" i="3"/>
  <c r="K166" i="3"/>
  <c r="K164" i="3"/>
  <c r="L163" i="3"/>
  <c r="K163" i="3"/>
  <c r="K162" i="3"/>
  <c r="L162" i="3"/>
  <c r="L161" i="3"/>
  <c r="K115" i="3"/>
  <c r="L115" i="3"/>
  <c r="L114" i="3"/>
  <c r="K114" i="3"/>
  <c r="K110" i="3"/>
  <c r="L110" i="3"/>
  <c r="L109" i="3"/>
  <c r="K109" i="3"/>
  <c r="K107" i="3"/>
  <c r="L107" i="3"/>
  <c r="L106" i="3"/>
  <c r="K106" i="3"/>
  <c r="L105" i="3"/>
  <c r="K105" i="3"/>
  <c r="K103" i="3"/>
  <c r="L103" i="3"/>
  <c r="K102" i="3"/>
  <c r="L102" i="3"/>
  <c r="L101" i="3"/>
  <c r="K98" i="3"/>
  <c r="L98" i="3"/>
  <c r="K99" i="3"/>
  <c r="L99" i="3"/>
  <c r="K100" i="3"/>
  <c r="L100" i="3"/>
  <c r="K101" i="3"/>
  <c r="K97" i="3"/>
  <c r="L97" i="3"/>
  <c r="L96" i="3"/>
  <c r="K95" i="3"/>
  <c r="L95" i="3"/>
  <c r="K96" i="3"/>
  <c r="L94" i="3"/>
  <c r="K89" i="3"/>
  <c r="L89" i="3"/>
  <c r="K90" i="3"/>
  <c r="L90" i="3"/>
  <c r="L88" i="3"/>
  <c r="K88" i="3"/>
  <c r="K87" i="3"/>
  <c r="L87" i="3"/>
  <c r="K86" i="3"/>
  <c r="L86" i="3"/>
  <c r="K85" i="3"/>
  <c r="L85" i="3"/>
  <c r="K84" i="3"/>
  <c r="L84" i="3"/>
  <c r="K83" i="3"/>
  <c r="L83" i="3"/>
  <c r="K82" i="3"/>
  <c r="L82" i="3"/>
  <c r="L81" i="3"/>
  <c r="K81" i="3"/>
  <c r="K77" i="3"/>
  <c r="L77" i="3"/>
  <c r="K78" i="3"/>
  <c r="L78" i="3"/>
  <c r="K79" i="3"/>
  <c r="L79" i="3"/>
  <c r="L76" i="3"/>
  <c r="K76" i="3"/>
  <c r="L75" i="3"/>
  <c r="K75" i="3"/>
  <c r="K60" i="3"/>
  <c r="L60" i="3"/>
  <c r="L59" i="3"/>
  <c r="K62" i="4" l="1"/>
  <c r="L228" i="4"/>
  <c r="L62" i="4"/>
  <c r="K65" i="3"/>
  <c r="L65" i="3"/>
  <c r="L64" i="3"/>
  <c r="K66" i="3"/>
  <c r="L66" i="3"/>
  <c r="K72" i="3"/>
  <c r="L72" i="3"/>
  <c r="K73" i="3"/>
  <c r="L73" i="3"/>
  <c r="K70" i="3"/>
  <c r="L70" i="3"/>
  <c r="K71" i="3"/>
  <c r="L71" i="3"/>
  <c r="K68" i="3"/>
  <c r="L68" i="3"/>
  <c r="K69" i="3"/>
  <c r="L69" i="3"/>
  <c r="K67" i="3"/>
  <c r="L67" i="3"/>
  <c r="K64" i="3"/>
  <c r="L63" i="3"/>
  <c r="K63" i="3"/>
  <c r="K58" i="3"/>
  <c r="L58" i="3"/>
  <c r="K59" i="3"/>
  <c r="L57" i="3"/>
  <c r="K57" i="3"/>
  <c r="L56" i="3"/>
  <c r="K56" i="3"/>
  <c r="L55" i="3"/>
  <c r="K55" i="3"/>
  <c r="L54" i="3"/>
  <c r="K54" i="3"/>
  <c r="L53" i="3"/>
  <c r="K53" i="3"/>
  <c r="L52" i="3"/>
  <c r="K52" i="3"/>
  <c r="K51" i="3"/>
  <c r="L51" i="3"/>
  <c r="K50" i="3"/>
  <c r="L50" i="3"/>
  <c r="K49" i="3"/>
  <c r="L49" i="3"/>
  <c r="K48" i="3"/>
  <c r="L48" i="3"/>
  <c r="K47" i="3"/>
  <c r="L47" i="3"/>
  <c r="K46" i="3"/>
  <c r="L46" i="3"/>
  <c r="L45" i="3"/>
  <c r="K43" i="3"/>
  <c r="L43" i="3"/>
  <c r="K44" i="3"/>
  <c r="L44" i="3"/>
  <c r="K45" i="3"/>
  <c r="K41" i="3"/>
  <c r="L41" i="3"/>
  <c r="K42" i="3"/>
  <c r="L42" i="3"/>
  <c r="L40" i="3"/>
  <c r="K40" i="3"/>
  <c r="L39" i="3"/>
  <c r="K39" i="3"/>
  <c r="K37" i="3"/>
  <c r="L37" i="3"/>
  <c r="L36" i="3"/>
  <c r="L35" i="3"/>
  <c r="K36" i="3"/>
  <c r="K35" i="3"/>
  <c r="L33" i="3"/>
  <c r="L34" i="3"/>
  <c r="K34" i="3"/>
  <c r="K33" i="3"/>
  <c r="L32" i="3"/>
  <c r="K32" i="3"/>
  <c r="K31" i="3"/>
  <c r="L31" i="3"/>
  <c r="L30" i="3"/>
  <c r="K30" i="3"/>
  <c r="K28" i="3"/>
  <c r="L28" i="3"/>
  <c r="L27" i="3"/>
  <c r="K26" i="3"/>
  <c r="L26" i="3"/>
  <c r="K27" i="3"/>
  <c r="L25" i="3"/>
  <c r="K25" i="3"/>
  <c r="K24" i="3"/>
  <c r="L24" i="3"/>
  <c r="K23" i="3"/>
  <c r="L23" i="3"/>
  <c r="K22" i="3"/>
  <c r="L22" i="3"/>
  <c r="K21" i="3"/>
  <c r="L21" i="3"/>
  <c r="L20" i="3"/>
  <c r="K20" i="3"/>
  <c r="L215" i="3"/>
  <c r="K215" i="3"/>
  <c r="L214" i="3"/>
  <c r="K214" i="3"/>
  <c r="L213" i="3"/>
  <c r="K213" i="3"/>
  <c r="L212" i="3"/>
  <c r="K212" i="3"/>
  <c r="L211" i="3"/>
  <c r="K211" i="3"/>
  <c r="L210" i="3"/>
  <c r="K210" i="3"/>
  <c r="L209" i="3"/>
  <c r="K209" i="3"/>
  <c r="L208" i="3"/>
  <c r="K208" i="3"/>
  <c r="L207" i="3"/>
  <c r="K207" i="3"/>
  <c r="L206" i="3"/>
  <c r="K206" i="3"/>
  <c r="L205" i="3"/>
  <c r="K205" i="3"/>
  <c r="L204" i="3"/>
  <c r="K204" i="3"/>
  <c r="L203" i="3"/>
  <c r="K203" i="3"/>
  <c r="L202" i="3"/>
  <c r="K202" i="3"/>
  <c r="L201" i="3"/>
  <c r="K201" i="3"/>
  <c r="L200" i="3"/>
  <c r="K200" i="3"/>
  <c r="L199" i="3"/>
  <c r="K199" i="3"/>
  <c r="L198" i="3"/>
  <c r="K198" i="3"/>
  <c r="L197" i="3"/>
  <c r="K197" i="3"/>
  <c r="L196" i="3"/>
  <c r="K196" i="3"/>
  <c r="L195" i="3"/>
  <c r="K195" i="3"/>
  <c r="L194" i="3"/>
  <c r="K194" i="3"/>
  <c r="L193" i="3"/>
  <c r="K193" i="3"/>
  <c r="L192" i="3"/>
  <c r="K192" i="3"/>
  <c r="L191" i="3"/>
  <c r="K191" i="3"/>
  <c r="L190" i="3"/>
  <c r="K190" i="3"/>
  <c r="L189" i="3"/>
  <c r="K189" i="3"/>
  <c r="L188" i="3"/>
  <c r="K188" i="3"/>
  <c r="L187" i="3"/>
  <c r="K187" i="3"/>
  <c r="L186" i="3"/>
  <c r="K186" i="3"/>
  <c r="L185" i="3"/>
  <c r="K185" i="3"/>
  <c r="L184" i="3"/>
  <c r="K184" i="3"/>
  <c r="L183" i="3"/>
  <c r="K183" i="3"/>
  <c r="L182" i="3"/>
  <c r="K182" i="3"/>
  <c r="L181" i="3"/>
  <c r="K181" i="3"/>
  <c r="L180" i="3"/>
  <c r="K180" i="3"/>
  <c r="L179" i="3"/>
  <c r="K179" i="3"/>
  <c r="K178" i="3"/>
  <c r="K174" i="3"/>
  <c r="L173" i="3"/>
  <c r="K173" i="3"/>
  <c r="L172" i="3"/>
  <c r="K172" i="3"/>
  <c r="L171" i="3"/>
  <c r="K171" i="3"/>
  <c r="L170" i="3"/>
  <c r="K170" i="3"/>
  <c r="L169" i="3"/>
  <c r="K169" i="3"/>
  <c r="L168" i="3"/>
  <c r="K168" i="3"/>
  <c r="L167" i="3"/>
  <c r="K167" i="3"/>
  <c r="L166" i="3"/>
  <c r="K161" i="3"/>
  <c r="L160" i="3"/>
  <c r="K160" i="3"/>
  <c r="L158" i="3"/>
  <c r="K158" i="3"/>
  <c r="L157" i="3"/>
  <c r="K157" i="3"/>
  <c r="L156" i="3"/>
  <c r="K156" i="3"/>
  <c r="L155" i="3"/>
  <c r="K155" i="3"/>
  <c r="L154" i="3"/>
  <c r="K154" i="3"/>
  <c r="L153" i="3"/>
  <c r="K153" i="3"/>
  <c r="L152" i="3"/>
  <c r="K152" i="3"/>
  <c r="L151" i="3"/>
  <c r="K151" i="3"/>
  <c r="L150" i="3"/>
  <c r="K150" i="3"/>
  <c r="L149" i="3"/>
  <c r="K149" i="3"/>
  <c r="L148" i="3"/>
  <c r="K148" i="3"/>
  <c r="L147" i="3"/>
  <c r="K147" i="3"/>
  <c r="L146" i="3"/>
  <c r="K146" i="3"/>
  <c r="L145" i="3"/>
  <c r="K145" i="3"/>
  <c r="L144" i="3"/>
  <c r="K144" i="3"/>
  <c r="L143" i="3"/>
  <c r="K143" i="3"/>
  <c r="L142" i="3"/>
  <c r="K142" i="3"/>
  <c r="L141" i="3"/>
  <c r="K141" i="3"/>
  <c r="L140" i="3"/>
  <c r="K140" i="3"/>
  <c r="L139" i="3"/>
  <c r="K139" i="3"/>
  <c r="L138" i="3"/>
  <c r="K138" i="3"/>
  <c r="L137" i="3"/>
  <c r="K137" i="3"/>
  <c r="L136" i="3"/>
  <c r="K136" i="3"/>
  <c r="L135" i="3"/>
  <c r="K135" i="3"/>
  <c r="L134" i="3"/>
  <c r="K134" i="3"/>
  <c r="L133" i="3"/>
  <c r="K133" i="3"/>
  <c r="L132" i="3"/>
  <c r="K132" i="3"/>
  <c r="L131" i="3"/>
  <c r="K131" i="3"/>
  <c r="L130" i="3"/>
  <c r="K130" i="3"/>
  <c r="L129" i="3"/>
  <c r="K129" i="3"/>
  <c r="L128" i="3"/>
  <c r="K128" i="3"/>
  <c r="L127" i="3"/>
  <c r="K127" i="3"/>
  <c r="L126" i="3"/>
  <c r="K126" i="3"/>
  <c r="L125" i="3"/>
  <c r="K125" i="3"/>
  <c r="L124" i="3"/>
  <c r="K124" i="3"/>
  <c r="L123" i="3"/>
  <c r="K123" i="3"/>
  <c r="L122" i="3"/>
  <c r="K122" i="3"/>
  <c r="L121" i="3"/>
  <c r="K121" i="3"/>
  <c r="L120" i="3"/>
  <c r="K120" i="3"/>
  <c r="L119" i="3"/>
  <c r="K119" i="3"/>
  <c r="L118" i="3"/>
  <c r="K118" i="3"/>
  <c r="L116" i="3"/>
  <c r="K116" i="3"/>
  <c r="L111" i="3"/>
  <c r="K111" i="3"/>
  <c r="K94" i="3"/>
  <c r="L93" i="3"/>
  <c r="K93" i="3"/>
  <c r="L92" i="3"/>
  <c r="K92" i="3"/>
  <c r="L209" i="2"/>
  <c r="L210" i="2"/>
  <c r="K210" i="2"/>
  <c r="L208" i="2"/>
  <c r="K209" i="2"/>
  <c r="L207" i="2"/>
  <c r="K208" i="2"/>
  <c r="L206" i="2"/>
  <c r="K207" i="2"/>
  <c r="L205" i="2"/>
  <c r="K206" i="2"/>
  <c r="L204" i="2"/>
  <c r="K205" i="2"/>
  <c r="L203" i="2"/>
  <c r="K204" i="2"/>
  <c r="L202" i="2"/>
  <c r="K203" i="2"/>
  <c r="L201" i="2"/>
  <c r="K202" i="2"/>
  <c r="L200" i="2"/>
  <c r="K201" i="2"/>
  <c r="L199" i="2"/>
  <c r="K200" i="2"/>
  <c r="L198" i="2"/>
  <c r="L197" i="2"/>
  <c r="L196" i="2"/>
  <c r="L195" i="2"/>
  <c r="L194" i="2"/>
  <c r="L193" i="2"/>
  <c r="L192" i="2"/>
  <c r="L190" i="2"/>
  <c r="K190" i="2"/>
  <c r="L191" i="2"/>
  <c r="L189" i="2"/>
  <c r="K189" i="2"/>
  <c r="K188" i="2"/>
  <c r="L188" i="2"/>
  <c r="L187" i="2"/>
  <c r="K187" i="2"/>
  <c r="L186" i="2"/>
  <c r="L185" i="2"/>
  <c r="L183" i="2"/>
  <c r="L184" i="2"/>
  <c r="K184" i="2"/>
  <c r="L182" i="2"/>
  <c r="L181" i="2"/>
  <c r="L179" i="2"/>
  <c r="L180" i="2"/>
  <c r="K179" i="2"/>
  <c r="K180" i="2"/>
  <c r="K181" i="2"/>
  <c r="K182" i="2"/>
  <c r="K183" i="2"/>
  <c r="K185" i="2"/>
  <c r="K186" i="2"/>
  <c r="K191" i="2"/>
  <c r="K192" i="2"/>
  <c r="K193" i="2"/>
  <c r="K194" i="2"/>
  <c r="K195" i="2"/>
  <c r="K196" i="2"/>
  <c r="K197" i="2"/>
  <c r="K198" i="2"/>
  <c r="K199" i="2"/>
  <c r="L177" i="2"/>
  <c r="L178" i="2"/>
  <c r="K178" i="2"/>
  <c r="L175" i="2"/>
  <c r="L176" i="2"/>
  <c r="K176" i="2"/>
  <c r="K177" i="2"/>
  <c r="L174" i="2"/>
  <c r="K175" i="2"/>
  <c r="L173" i="2"/>
  <c r="K174" i="2"/>
  <c r="K173" i="2"/>
  <c r="L169" i="2"/>
  <c r="K169" i="2"/>
  <c r="L168" i="2"/>
  <c r="L170" i="2"/>
  <c r="K170" i="2"/>
  <c r="L167" i="2"/>
  <c r="K168" i="2"/>
  <c r="L166" i="2"/>
  <c r="K167" i="2"/>
  <c r="K166" i="2"/>
  <c r="L164" i="2"/>
  <c r="L165" i="2"/>
  <c r="K165" i="2"/>
  <c r="L163" i="2"/>
  <c r="K164" i="2"/>
  <c r="L162" i="2"/>
  <c r="K163" i="2"/>
  <c r="K162" i="2"/>
  <c r="L159" i="2"/>
  <c r="L160" i="2"/>
  <c r="K160" i="2"/>
  <c r="K159" i="2"/>
  <c r="L156" i="2"/>
  <c r="L157" i="2"/>
  <c r="K157" i="2"/>
  <c r="L154" i="2"/>
  <c r="L155" i="2"/>
  <c r="K155" i="2"/>
  <c r="K156" i="2"/>
  <c r="L153" i="2"/>
  <c r="K154" i="2"/>
  <c r="L152" i="2"/>
  <c r="K153" i="2"/>
  <c r="L151" i="2"/>
  <c r="K152" i="2"/>
  <c r="L149" i="2"/>
  <c r="L150" i="2"/>
  <c r="K150" i="2"/>
  <c r="K151" i="2"/>
  <c r="L146" i="2"/>
  <c r="L147" i="2"/>
  <c r="L148" i="2"/>
  <c r="K147" i="2"/>
  <c r="K148" i="2"/>
  <c r="K149" i="2"/>
  <c r="L143" i="2"/>
  <c r="L144" i="2"/>
  <c r="L145" i="2"/>
  <c r="K144" i="2"/>
  <c r="K145" i="2"/>
  <c r="K146" i="2"/>
  <c r="L141" i="2"/>
  <c r="L142" i="2"/>
  <c r="K142" i="2"/>
  <c r="K143" i="2"/>
  <c r="L139" i="2"/>
  <c r="L140" i="2"/>
  <c r="K140" i="2"/>
  <c r="K141" i="2"/>
  <c r="L138" i="2"/>
  <c r="K139" i="2"/>
  <c r="L137" i="2"/>
  <c r="K138" i="2"/>
  <c r="L136" i="2"/>
  <c r="K137" i="2"/>
  <c r="L134" i="2"/>
  <c r="L135" i="2"/>
  <c r="K135" i="2"/>
  <c r="K136" i="2"/>
  <c r="L132" i="2"/>
  <c r="L133" i="2"/>
  <c r="K133" i="2"/>
  <c r="K134" i="2"/>
  <c r="L130" i="2"/>
  <c r="L131" i="2"/>
  <c r="K131" i="2"/>
  <c r="K132" i="2"/>
  <c r="L129" i="2"/>
  <c r="K130" i="2"/>
  <c r="L128" i="2"/>
  <c r="K129" i="2"/>
  <c r="L127" i="2"/>
  <c r="K128" i="2"/>
  <c r="L125" i="2"/>
  <c r="L126" i="2"/>
  <c r="K126" i="2"/>
  <c r="K127" i="2"/>
  <c r="L124" i="2"/>
  <c r="K125" i="2"/>
  <c r="L123" i="2"/>
  <c r="K124" i="2"/>
  <c r="L122" i="2"/>
  <c r="K123" i="2"/>
  <c r="L121" i="2"/>
  <c r="K122" i="2"/>
  <c r="L120" i="2"/>
  <c r="K121" i="2"/>
  <c r="L119" i="2"/>
  <c r="K120" i="2"/>
  <c r="L117" i="2"/>
  <c r="L118" i="2"/>
  <c r="K118" i="2"/>
  <c r="K119" i="2"/>
  <c r="K117" i="2"/>
  <c r="L114" i="2"/>
  <c r="L115" i="2"/>
  <c r="K115" i="2"/>
  <c r="L113" i="2"/>
  <c r="K114" i="2"/>
  <c r="K113" i="2"/>
  <c r="L110" i="2"/>
  <c r="K110" i="2"/>
  <c r="L108" i="2"/>
  <c r="L109" i="2"/>
  <c r="K109" i="2"/>
  <c r="K108" i="2"/>
  <c r="L105" i="2"/>
  <c r="L106" i="2"/>
  <c r="K106" i="2"/>
  <c r="L104" i="2"/>
  <c r="K105" i="2"/>
  <c r="K104" i="2"/>
  <c r="L101" i="2"/>
  <c r="L102" i="2"/>
  <c r="K102" i="2"/>
  <c r="L100" i="2"/>
  <c r="K101" i="2"/>
  <c r="L99" i="2"/>
  <c r="K100" i="2"/>
  <c r="L98" i="2"/>
  <c r="K99" i="2"/>
  <c r="L97" i="2"/>
  <c r="K96" i="2"/>
  <c r="K97" i="2"/>
  <c r="K98" i="2"/>
  <c r="K95" i="2"/>
  <c r="K94" i="2"/>
  <c r="L92" i="2"/>
  <c r="L93" i="2"/>
  <c r="K93" i="2"/>
  <c r="L91" i="2"/>
  <c r="K92" i="2"/>
  <c r="K91" i="2"/>
  <c r="L88" i="2"/>
  <c r="L89" i="2"/>
  <c r="K89" i="2"/>
  <c r="L87" i="2"/>
  <c r="K88" i="2"/>
  <c r="L86" i="2"/>
  <c r="K87" i="2"/>
  <c r="L85" i="2"/>
  <c r="L84" i="2"/>
  <c r="K86" i="2"/>
  <c r="K85" i="2"/>
  <c r="K84" i="2"/>
  <c r="K83" i="2"/>
  <c r="L76" i="2"/>
  <c r="L75" i="2"/>
  <c r="L70" i="2"/>
  <c r="K70" i="2"/>
  <c r="L69" i="2"/>
  <c r="K82" i="2"/>
  <c r="K81" i="2"/>
  <c r="K80" i="2"/>
  <c r="K78" i="2"/>
  <c r="K77" i="2"/>
  <c r="K76" i="2"/>
  <c r="K75" i="2"/>
  <c r="K74" i="2"/>
  <c r="K72" i="2"/>
  <c r="K71" i="2"/>
  <c r="K69" i="2"/>
  <c r="K68" i="2"/>
  <c r="L67" i="2"/>
  <c r="K67" i="2"/>
  <c r="A4" i="7"/>
  <c r="A6" i="6"/>
  <c r="E1072" i="6"/>
  <c r="F19" i="7" l="1"/>
  <c r="F26" i="7"/>
  <c r="F32" i="7"/>
  <c r="F33" i="7"/>
  <c r="F34" i="7"/>
  <c r="F16" i="7"/>
  <c r="F15" i="7"/>
  <c r="F12" i="7"/>
  <c r="E31" i="6"/>
  <c r="G31" i="6"/>
  <c r="I31" i="6"/>
  <c r="D31" i="6"/>
  <c r="F31" i="6"/>
  <c r="E56" i="6"/>
  <c r="F56" i="6"/>
  <c r="G56" i="6"/>
  <c r="H56" i="6"/>
  <c r="I56" i="6"/>
  <c r="J56" i="6"/>
  <c r="G51" i="6"/>
  <c r="H51" i="6"/>
  <c r="I51" i="6"/>
  <c r="J51" i="6"/>
  <c r="D46" i="6"/>
  <c r="E46" i="6"/>
  <c r="F46" i="6"/>
  <c r="G46" i="6"/>
  <c r="H46" i="6"/>
  <c r="I46" i="6"/>
  <c r="J46" i="6"/>
  <c r="C46" i="6"/>
  <c r="D41" i="6"/>
  <c r="E41" i="6"/>
  <c r="F41" i="6"/>
  <c r="G41" i="6"/>
  <c r="H41" i="6"/>
  <c r="I41" i="6"/>
  <c r="J41" i="6"/>
  <c r="C41" i="6"/>
  <c r="E36" i="6"/>
  <c r="F36" i="6"/>
  <c r="G36" i="6"/>
  <c r="H36" i="6"/>
  <c r="I36" i="6"/>
  <c r="J36" i="6"/>
  <c r="D26" i="6"/>
  <c r="E26" i="6"/>
  <c r="F26" i="6"/>
  <c r="G26" i="6"/>
  <c r="H26" i="6"/>
  <c r="I26" i="6"/>
  <c r="J26" i="6"/>
  <c r="C26" i="6"/>
  <c r="J31" i="6" l="1"/>
  <c r="H31" i="6"/>
  <c r="J15" i="6"/>
  <c r="E15" i="6"/>
  <c r="I15" i="6"/>
  <c r="G15" i="6"/>
  <c r="H15" i="6"/>
  <c r="F15" i="6"/>
  <c r="C31" i="6"/>
</calcChain>
</file>

<file path=xl/sharedStrings.xml><?xml version="1.0" encoding="utf-8"?>
<sst xmlns="http://schemas.openxmlformats.org/spreadsheetml/2006/main" count="2291" uniqueCount="588">
  <si>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</si>
  <si>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</si>
  <si>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</si>
  <si>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</si>
  <si>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</si>
  <si>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</si>
  <si>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</si>
  <si>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</si>
  <si>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</si>
  <si>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</si>
  <si>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</si>
  <si>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</si>
  <si>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</si>
  <si>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</si>
  <si>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</si>
  <si>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</si>
  <si>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</si>
  <si>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</si>
  <si>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</si>
  <si>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</si>
  <si>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</si>
  <si>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</si>
  <si>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</si>
  <si>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</si>
  <si>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</si>
  <si>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</si>
  <si>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</si>
  <si>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</si>
  <si>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</si>
  <si>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</si>
  <si>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</si>
  <si>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</si>
  <si>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</si>
  <si>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</si>
  <si>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</si>
  <si>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</si>
  <si>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</si>
  <si>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</si>
  <si>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</si>
  <si>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</si>
  <si>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</si>
  <si>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</si>
  <si>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</si>
  <si>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</si>
  <si>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</si>
  <si>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</si>
  <si>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</si>
  <si>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</si>
  <si>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</si>
  <si>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</si>
  <si>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</si>
  <si>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</si>
  <si>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</si>
  <si>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</si>
  <si>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</si>
  <si>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</si>
  <si>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</si>
  <si>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</si>
  <si>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</si>
  <si>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</si>
  <si>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</si>
  <si>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6</t>
  </si>
  <si>
    <t>7</t>
  </si>
  <si>
    <t>Показатели мероприятий МП</t>
  </si>
  <si>
    <t>Задача 1. 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услуг.</t>
  </si>
  <si>
    <t>Основное мероприятие 1. Развитие инфраструктуры общего  образования в Первомайском районе в части создания дополнительных ученических мест за счёт нового строительства</t>
  </si>
  <si>
    <t xml:space="preserve">Мероприятие 1.1
Создание дополнительных мест в образовательных организациях, осуществляющих образовательную деятельность по образовательным программам общего образования 
</t>
  </si>
  <si>
    <t xml:space="preserve">Основное мероприятие 2.
Развитие инфраструктуры общего образования в Первомайском районе в части улучшения материально-технического обеспечения образовательных организаций дошкольного, общего и дополнительного образования в Первомайском районе
</t>
  </si>
  <si>
    <t xml:space="preserve">Мероприятие 2. 1
Обеспеченность подвозом всех нуждающихся детей к общеобразовательным организациям
</t>
  </si>
  <si>
    <t xml:space="preserve">Мероприятие 2. 2
Укрепление материально технической базы дошкольных образовательных организаций
</t>
  </si>
  <si>
    <t xml:space="preserve">Мероприятие 2.3
Укрепление материально технической базы общеобразовательных организаций
</t>
  </si>
  <si>
    <t xml:space="preserve">Мероприятие 2.4
Укрепление материально технической базы учреждений дополнительного образования, ед.
</t>
  </si>
  <si>
    <t xml:space="preserve">Основное мероприятие 3.
Проведение капитального ремонта в зданиях образовательных организаций Первомайского района
</t>
  </si>
  <si>
    <t xml:space="preserve">Мероприятие 3.1
Проведение капитальных ремонтов в зданиях образовательных организаций Первомайского района
</t>
  </si>
  <si>
    <t xml:space="preserve">Основное мероприятие 4.
Обеспечение нормативного состояния зданий образовательных организаций Первомайского района и их территорий
</t>
  </si>
  <si>
    <t xml:space="preserve">Мероприятие 4.1
Проведение мероприятий, обеспечивающих поддержание нормативного состояния  зданий и территорий образовательных организаций Первомайского района
</t>
  </si>
  <si>
    <t>Задача 2. 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организаций.</t>
  </si>
  <si>
    <t xml:space="preserve">Основное мероприятие 1.
Повышение охраны труда  работников, обучающихся и воспитанников
</t>
  </si>
  <si>
    <t xml:space="preserve">Мероприятие 1.1
Повышение охраны труда  работников, обучающихся и воспитанников
</t>
  </si>
  <si>
    <t xml:space="preserve">Основное мероприятие 2.
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
</t>
  </si>
  <si>
    <t xml:space="preserve">Мероприятие 2. 1
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
</t>
  </si>
  <si>
    <t xml:space="preserve">Основное мероприятие 3.
Повышение антитеррористической защиты образовательных организаций района.
</t>
  </si>
  <si>
    <t xml:space="preserve">Мероприятие 3. 1
Повышение антитеррористической защиты образовательных организаций района.
</t>
  </si>
  <si>
    <t xml:space="preserve">Основное мероприятие 4.
Обеспечение безопасного подвоза
</t>
  </si>
  <si>
    <t xml:space="preserve">Мероприятие 4. 1
Обеспечение безопасного подвоза
</t>
  </si>
  <si>
    <t>Задача 3. 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</si>
  <si>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 xml:space="preserve">Основное мероприятие 1.
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
</t>
  </si>
  <si>
    <t xml:space="preserve">Мероприятие 1.1
Обеспечение получения начального общего, основного общего, среднего общего образования
</t>
  </si>
  <si>
    <t xml:space="preserve">Мероприятие 1.2
Обеспечение получения дошкольного образования детей
</t>
  </si>
  <si>
    <t xml:space="preserve">Мероприятие 1.3
Обеспечение получения дополнительного образования детей
</t>
  </si>
  <si>
    <t xml:space="preserve">Мероприятие 1.4
Обеспечение условий для  участия в региональных, всероссийских и международных олимпиадах, конкурсах, соревнованиях, от общей численности обучающихся Первомайского района, процент
</t>
  </si>
  <si>
    <t xml:space="preserve">Основное мероприятие 2.
Модернизация системы дошкольного, общего и дополнительного образования в Первомайском районе.
</t>
  </si>
  <si>
    <t xml:space="preserve">Мероприятие 2.1
Создание условий для реализации федерального государственного образовательного стандарта дошкольного образования в дошкольных образовательных организациях Первомайского района
</t>
  </si>
  <si>
    <t xml:space="preserve">Мероприятие 2.2
Создание условий для увеличения количества общеразвивающих программ технической и естественно - научной направленности
</t>
  </si>
  <si>
    <t xml:space="preserve">Мероприятие 2. 3
Создание условий  в образовательных организациях общего образования в соответствии с федеральными государственными образовательными стандартами
</t>
  </si>
  <si>
    <t xml:space="preserve">Основное мероприятие 3.
Обеспечение финансовой поддержки педагогическим работникам
</t>
  </si>
  <si>
    <t xml:space="preserve">Мероприятие 3.1
Создание условий для закрепления на территории  Первомайского района педагогических работников, переезжающих на работу в сельскую местность
</t>
  </si>
  <si>
    <t xml:space="preserve">Мероприятие 3.2
Создание условий для закрепления на территории Первомайского района  педагогических работников, впервые  трудоустроенные по специальности в систему образования Первомайского района
</t>
  </si>
  <si>
    <t xml:space="preserve">Мероприятие 3.3
Обеспечение   условий для получения ежемесячного денежного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
</t>
  </si>
  <si>
    <t xml:space="preserve">Основное мероприятие 4.
Создание условий образовательного процесса  направленных на сохранение и укрепление здоровья обучающихся и воспитанников.
</t>
  </si>
  <si>
    <t xml:space="preserve">Мероприятие 4.1
Создание условий для  обеспечения обучающихся и воспитанников качественным и сбалансированным питанием, процент
</t>
  </si>
  <si>
    <t xml:space="preserve">Мероприятие 4.2
Создание условий  для  обеспечения обучающихся  всеми формами отдыха и оздоровления на базе образовательных организаций Первомайского района
</t>
  </si>
  <si>
    <t xml:space="preserve">Мероприятие 4.3
Обеспечение предоставления услуг по освидетельствованию воспитанников и обучающихся образовательных организаций Первомайского района ТПМПК
</t>
  </si>
  <si>
    <t xml:space="preserve">Основное мероприятие 5.
Создание благоприятных условий для развития творческих способностей, самоусовершенствования, саморазвития, самореализации и самовоспитания ученической молодежи путем выявления и раскрытия творческого, интеллектуального, духовного и физического потенциала личности.
</t>
  </si>
  <si>
    <t xml:space="preserve">Мероприятие 5.1
Проведение муниципальных конкурсов различной направленности, направленных на выявление одарённых детей  
</t>
  </si>
  <si>
    <t xml:space="preserve">Основное мероприятие 6.
Создание условий для обеспечения роста престижа труда в  системе образования Первомайского района
</t>
  </si>
  <si>
    <t xml:space="preserve">Мероприятие 6.1
Проведение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
</t>
  </si>
  <si>
    <t xml:space="preserve">Подпрограмма 1
«Развитие дошкольного, общего и дополнительного образования в Первомайском районе на 2021 – 2024годы с прогнозом на 2025 -2026 годы»
</t>
  </si>
  <si>
    <t>Задача 1.  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</si>
  <si>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Основное мероприятие 1. Обеспечение получения начального общего, основного общего, среднего общего образования</t>
  </si>
  <si>
    <t xml:space="preserve">Основное мероприятие 2.
Обеспечение получения дошкольного образования детей
</t>
  </si>
  <si>
    <t xml:space="preserve">Основное мероприятие 3.
Обеспечение получения дополнительного образования детей
</t>
  </si>
  <si>
    <t xml:space="preserve">Мероприятие 1
Обеспечение получения дополнительного образования детей
</t>
  </si>
  <si>
    <t xml:space="preserve">Мероприятие 2.
Внедрение системы персонифицированного дополнительного образования детей
</t>
  </si>
  <si>
    <t xml:space="preserve">Основное мероприятие 4.
Обеспечение условий для  участия в региональных, всероссийских и международных олимпиадах, конкурсах, соревнованиях, от общей численности обучающихся Первомайского района, процент
</t>
  </si>
  <si>
    <t xml:space="preserve">Мероприятие 4.1
Создание условий для функционирования Межмуниципального центра развития одарённости  «Траектория»
</t>
  </si>
  <si>
    <t>Задача 2. Модернизация системы дошкольного, общего и дополнительного образования в Первомайском районе.</t>
  </si>
  <si>
    <t xml:space="preserve">Основное мероприятие 1.
Создание условий для реализации федерального государственного образовательного стандарта дошкольного образования в дошкольных образовательных организациях Первомайского района
</t>
  </si>
  <si>
    <t xml:space="preserve">Основное мероприятие 2.
Создание условий для увеличения количества общеразвивающих программ технической и естественно - научной направленности
</t>
  </si>
  <si>
    <t xml:space="preserve">Мероприятие 2. 1
Создание дополнительных мест для реализации программ дополнительного образования на базе МБОУ ДО «ЦДОД»
</t>
  </si>
  <si>
    <t xml:space="preserve">Основное мероприятие 3.
Создание условий  в образовательных организациях общего образования в соответствии с федеральными государственными образовательными стандартами
</t>
  </si>
  <si>
    <t xml:space="preserve">Мероприятие 3.1
Приобретение УМК для реализации программ начального общего, основного общего, среднего общего образования в соответствии с федеральными государственными образовательными стандартами                    
</t>
  </si>
  <si>
    <t>Задача 3. Обеспечение финансовой поддержки педагогическим работникам</t>
  </si>
  <si>
    <t>Основное мероприятие 1. Создание условий для закрепления на территории  Первомайского района педагогических работников, переезжающих на работу в сельскую местность</t>
  </si>
  <si>
    <t xml:space="preserve">Мероприятие 1. 1
Выплата единовременного денежного пособия, педагогическим работникам по программе «Земский Учитель», переехавшим в Первомайский район для работы в сельской местности
</t>
  </si>
  <si>
    <t xml:space="preserve">Основное мероприятие 2.
Создание условий для закрепления на территории Первомайского района  педагогических работников, впервые  трудоустроенные по специальности в систему образования Первомайского района
</t>
  </si>
  <si>
    <t xml:space="preserve">Мероприятие 2. 1
Выплата единовременного денежного пособия педагогическим работникам  при трудоустройстве в образовательные организации Первомайского района  по специальности впервые
</t>
  </si>
  <si>
    <t xml:space="preserve">Мероприятие 2.2
Выплата ежемесячного денежного пособия педагогическим работникам образовательных организаций Первомайского района в первый год работы
</t>
  </si>
  <si>
    <t xml:space="preserve">Мероприятие 2.3
Выплата ежемесячной стипендии педагогическим работникам, имеющим статус «Молодой специалист» (Стипендия Губернатора)
</t>
  </si>
  <si>
    <t xml:space="preserve">Мероприятие 2.4
Выплата ежемесячной стипендии студентам ВУЗов и ССУЗов, заключившим договор о целевом обучении с образовательной организацией Первомайского района
</t>
  </si>
  <si>
    <t xml:space="preserve">Мероприятие 2.5
Организация мероприятий с выпускниками ВУЗов и ССУЗов по привлечению на работу в образовательные организации Первомайского района
</t>
  </si>
  <si>
    <t xml:space="preserve">Основное мероприятие 3.
Обеспечение   условий для получения ежемесячного денежного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
</t>
  </si>
  <si>
    <t xml:space="preserve">Мероприятие 3.1
Выплата ежемесячного денежного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
</t>
  </si>
  <si>
    <t>Задача 4. Создание условий образовательного процесса  направленных на сохранение и укрепление здоровья обучающихся и воспитанников.</t>
  </si>
  <si>
    <t xml:space="preserve">Основное мероприятие 1.
Создание условий для  обеспечения обучающихся и воспитанников качественным и сбалансированным питанием, процент
</t>
  </si>
  <si>
    <t xml:space="preserve">Мероприятие 4.1
Обеспечение питанием отдельных категорий обучающихся, за исключением обучающихся с ОВЗ
</t>
  </si>
  <si>
    <t xml:space="preserve">Мероприятие 4.2
Обеспечение горячим  питанием обучающихся с 1 по 4 класс
</t>
  </si>
  <si>
    <t xml:space="preserve">Мероприятие 4.3
Обеспечение двухразовым питанием обучающихся с ОВЗ 
</t>
  </si>
  <si>
    <t xml:space="preserve">Мероприятие 4.4
Организация производственного контроля в пищеблоках образовательных организаций Первомайского района
</t>
  </si>
  <si>
    <t xml:space="preserve">Мероприятие 4.5
Проведение дератизации в помещениях образовательных организаций  Первомайского района
</t>
  </si>
  <si>
    <t xml:space="preserve">Мероприятиеп4.6 
Частичное освобождение от родительской платы, взимаемой с родителей (законных представителей) за присмотр и уход за ребенком в муниципальных образовательных учреждениях
</t>
  </si>
  <si>
    <t xml:space="preserve">Основное мероприятие 2.
Создание условий  для  обеспечения обучающихся  всеми формами отдыха и оздоровления на базе образовательных организаций Первомайского района
</t>
  </si>
  <si>
    <t xml:space="preserve">Мероприятие 2.1
Обеспечение условий для функционирования на базе образовательных организаций в каникулярное время оздоровительных смен
</t>
  </si>
  <si>
    <t xml:space="preserve">Мероприятие 2.2
Акарицидная обработка территорий образовательных организаций, на базе которых в каникулярное время  организован отдых детей   
</t>
  </si>
  <si>
    <t xml:space="preserve">Основное мероприятие 3.
Обеспечение предоставления услуг по освидетельствованию воспитанников и обучающихся образовательных организаций Первомайского района ТПМПК
</t>
  </si>
  <si>
    <t xml:space="preserve">Мероприятие 3.1
Обеспечение предоставления услуг по освидетельствованию воспитанников и обучающихся образовательных организаций Первомайского района ТПМПК
</t>
  </si>
  <si>
    <t>Задача 5. Создание благоприятных условий для развития творческих способностей, самоусовершенствования, саморазвития, самореализации и самовоспитания ученической молодежи путем выявления и раскрытия творческого, интеллектуального, духовного и физического потенциала личности.</t>
  </si>
  <si>
    <t xml:space="preserve">Основное мероприятие 1.
Проведение муниципальных конкурсов различной направленности, направленных на выявление одарённых детей  
</t>
  </si>
  <si>
    <t xml:space="preserve">Мероприятие 1.1
Проведение муниципальных конкурсов различной направленности, направленных на выявление одарённых детей  
</t>
  </si>
  <si>
    <t xml:space="preserve">Мероприятие 1.2
Оказание финансовой поддержки обучающимся образовательных организаций Первомайского района, добившихся выдающихся результатов в обучении, спорте, творчестве.
</t>
  </si>
  <si>
    <t>Задача 6. Создание условий для обеспечения роста престижа труда в  системе образования Первомайского района</t>
  </si>
  <si>
    <t xml:space="preserve">Основное мероприятие 1.
Проведение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
</t>
  </si>
  <si>
    <t xml:space="preserve">Мероприятие 1.1
Проведение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
</t>
  </si>
  <si>
    <t xml:space="preserve">Подпрограмма 2
«Развитие дошкольного, общего и дополнительного образования в Первомайском районе на 2021 – 2024годы с прогнозом на 2025 -2026 годы»
</t>
  </si>
  <si>
    <t>Задача 1. Развитие инфраструктуры общего  образования в Первомайском районе в части создания дополнительных ученических мест за счёт нового строительства</t>
  </si>
  <si>
    <t>Основное мероприятие 1. Создание дополнительных мест в образовательных организациях, осуществляющих образовательную деятельность по образовательным программам общего образования</t>
  </si>
  <si>
    <t xml:space="preserve">Мероприятие 1.1
Разработка проектно-сметной документации «Строительство общеобразовательной организации на 200 мест в с.Первомайское Томской области»
</t>
  </si>
  <si>
    <t xml:space="preserve">Мероприятие 1. 2
Строительство школы на 200 ученических мест в с.Первомайское
</t>
  </si>
  <si>
    <t>Задача 2. Развитие инфраструктуры общего образования в Первомайском районе в части улучшения материально-технического обеспечения образовательных организаций дошкольного, общего и дополнительного образования в Первомайском районе</t>
  </si>
  <si>
    <t xml:space="preserve">Основное мероприятие 1.
Обеспеченность подвозом всех нуждающихся детей к общеобразовательным организациям
</t>
  </si>
  <si>
    <t xml:space="preserve">Мероприятие 1. 1
Приобретение автобуса для перевозки обучающихся МАОУ Сергеевская СОШ
</t>
  </si>
  <si>
    <t xml:space="preserve">Мероприятие 1. 2
Приобретение автобуса для перевозки обучающихся МБОУ Первомайская СОШ
</t>
  </si>
  <si>
    <t xml:space="preserve">Мероприятие 1. 3
Приобретение автобуса для перевозки обучающихся МБОУ Комсомольская  СОШ
</t>
  </si>
  <si>
    <t xml:space="preserve">Мероприятие 1. 4
Приобретение автобуса для перевозки обучающихся МАОУ Туендатская ООШ
</t>
  </si>
  <si>
    <t xml:space="preserve">Мероприятие 1. 5
Приобретение автобуса для перевозки обучающихся МБОУ Куяновская СОШ
</t>
  </si>
  <si>
    <t xml:space="preserve">Мероприятие 1. 6
Приобретение автобуса для перевозки обучающихся МБОУ Берёзовская СОШ
</t>
  </si>
  <si>
    <t xml:space="preserve">Мероприятие 1. 7
Приобретение автобуса для перевозки обучающихся МБОУ ООШ п.Новый
</t>
  </si>
  <si>
    <t xml:space="preserve">Мероприятие 1. 8
Приобретение автобуса для перевозки обучающихся МБОУ Куяновская СОШ
</t>
  </si>
  <si>
    <t xml:space="preserve">Мероприятие 1. 9
Приобретение автобуса для перевозки обучающихся МБОУ Первомайская СОШ
</t>
  </si>
  <si>
    <t xml:space="preserve">Мероприятие 1. 10
Приобретение автобуса для перевозки обучающихся МАОУ Альмяковская ООШ
</t>
  </si>
  <si>
    <t xml:space="preserve">Мероприятие 1.11
Аренда гаражного бокса для размещения автотранспортных средств МБОУ Первомайская СОШ, задействованных в организации образовательного 
</t>
  </si>
  <si>
    <t xml:space="preserve">Мероприятие 1.12
Приобретение горюче-смазочных материалов для обеспечения перевозки обучающихся образовательными организациями Первомайского района
</t>
  </si>
  <si>
    <t xml:space="preserve">Основное мероприятие 2.
Укрепление материально технической базы дошкольных образовательных организаций
</t>
  </si>
  <si>
    <t xml:space="preserve">Мероприятие 2.1
Укрепление материально технической базы МБДОУ ДС ОВ «Светлячок»
</t>
  </si>
  <si>
    <t xml:space="preserve">Мероприятие 2.2
Укрепление материально технической базы МБДОУ ДС ОВ «Родничок»
</t>
  </si>
  <si>
    <t xml:space="preserve">Мероприятие 2.3
Укрепление материально технической базы МБДОУ ДС ОВ «Сказка»
</t>
  </si>
  <si>
    <t xml:space="preserve">Мероприятие 2.4
Укрепление материально технической базы МБДОУ ДС ОВ «Берёзка»
</t>
  </si>
  <si>
    <t xml:space="preserve">Мероприятие 2.5
Укрепление материально технической базы МБДОУ Комсомольский ДС
</t>
  </si>
  <si>
    <t xml:space="preserve">Мероприятие 2.6
Укрепление материально технической базы МБДОУ Улу-Юльский ДС
</t>
  </si>
  <si>
    <t xml:space="preserve">Основное мероприятие 3.
Укрепление материально технической базы общеобразовательных организаций
</t>
  </si>
  <si>
    <t xml:space="preserve">Мероприятие 3.1
Укрепление материально технической базы МБОУ Первомайская СОШ
</t>
  </si>
  <si>
    <t xml:space="preserve">Мероприятие 3.2
Укрепление материально технической базы МБОУ Беляйская ООШ 
</t>
  </si>
  <si>
    <t xml:space="preserve">Мероприятие 3.3
Укрепление материально технической базы МБОУ Торбеевская ООШ
</t>
  </si>
  <si>
    <t xml:space="preserve">Мероприятие 3.4
Укрепление материально технической базы МБОУ Куяновская СОШ
</t>
  </si>
  <si>
    <t xml:space="preserve">Мероприятие 3.5
Укрепление материально технической базы МБОУ Берёзовская СОШ
</t>
  </si>
  <si>
    <t xml:space="preserve">Мероприятие 3.6
Укрепление материально технической базы МАОУ Туендатская  ООШ
</t>
  </si>
  <si>
    <t xml:space="preserve">Мероприятие 3.7
Укрепление материально технической базы МБОУ Ореховская СОШ
</t>
  </si>
  <si>
    <t xml:space="preserve">Мероприятие 3.8
Укрепление материально технической базы МБОУ ООШ п.Новый
</t>
  </si>
  <si>
    <t xml:space="preserve">Мероприятие 3.9
Укрепление материально технической базы МБОУ Ежинская ООШ
</t>
  </si>
  <si>
    <t xml:space="preserve">Мероприятие 3.10
Укрепление материально технической базы МАОУ Сергеевская СОШ
</t>
  </si>
  <si>
    <t xml:space="preserve">Мероприятие 3.11
Укрепление материально технической базы МБОУ Комсомольская СОШ
</t>
  </si>
  <si>
    <t xml:space="preserve">Мероприятие 3.12
Укрепление материально технической базы МАОУ Альмяковская ООШ
</t>
  </si>
  <si>
    <t xml:space="preserve">Мероприятие 3.13
Укрепление материально технической базы МАОУ Улу-Юльская СОШ
</t>
  </si>
  <si>
    <t xml:space="preserve">Мероприятие 3.14
Укрепление материально технической базы МАОУ Аргат-Юльская СОШ
</t>
  </si>
  <si>
    <t xml:space="preserve">Мероприятие 3.15
Приобретение комплекта оборудования и программного обеспечения для образовательных организаций Первомайского района, в рамках реализации проекта «Цифровая образовательная среда»
</t>
  </si>
  <si>
    <t xml:space="preserve">Мероприятие 3.16
Создание и обеспечение функционирования центров образования естественно-научной и технологической направленности
</t>
  </si>
  <si>
    <t xml:space="preserve">Мероприятие 3.17
Внедрение и функционирование целевой модели цифровой образовательной среды в муниципальных общеобразовательных организациях
</t>
  </si>
  <si>
    <t xml:space="preserve">Основное мероприятие 4.
Укрепление материально технической базы учреждений дополнительного образования, ед
</t>
  </si>
  <si>
    <t xml:space="preserve">Мероприятие 4.1
Укрепление материально технической базы МБОУ ДО «ЦДОД»
</t>
  </si>
  <si>
    <t xml:space="preserve">Мероприятие 4.2
Укрепление материально технической базы МБОУ ДО «Первомайская ДЮСШ»
</t>
  </si>
  <si>
    <t>Задача 3. Проведение капитального ремонта в зданиях образовательных организаций Первомайского района</t>
  </si>
  <si>
    <t xml:space="preserve">Основное мероприятие 1.
Проведение капитальных ремонтов в зданиях образовательных организаций Первомайского района
</t>
  </si>
  <si>
    <t xml:space="preserve">Мероприятие 1.1
Проведение капитального ремонта в зданий МБОУ Ореховская СОШ
</t>
  </si>
  <si>
    <t>Задача 4. Обеспечение нормативного состояния зданий образовательных организаций Первомайского района и их территорий</t>
  </si>
  <si>
    <t xml:space="preserve">Основное мероприятие 1.
Проведение мероприятий, обеспечивающих поддержание нормативного состояния  зданий и территорий образовательных организаций Первомайского района
</t>
  </si>
  <si>
    <t xml:space="preserve">Мероприятие 1.1
Проведение текущих ремонтных работ в зданиях образовательных организаций Первомайского района
</t>
  </si>
  <si>
    <t xml:space="preserve">Мероприятие 1.2
Проведение ежегодных регламентных работ по подготовке инженерных систем зданий образовательных организаций к безаварийной эксплуатации в течении года
</t>
  </si>
  <si>
    <t xml:space="preserve">Мероприятие 1.3
Операционные расходы по поддержанию жизнеспособности зданий образовательных организаций Первомайского района (теплоснабжение
</t>
  </si>
  <si>
    <t xml:space="preserve">Мероприятие 1.4
Операционные расходы по поддержанию жизнеспособности зданий образовательных организаций Первомайского района (водоснабжение и водоотведение)
</t>
  </si>
  <si>
    <t xml:space="preserve">Мероприятие 1.5
Операционные расходы по поддержанию жизнеспособности зданий образовательных организаций Первомайского района (электроэнергия)
</t>
  </si>
  <si>
    <t xml:space="preserve">Мероприятие 1.6
Операционные расходы по поддержанию жизнеспособности зданий образовательных организаций Первомайского района (вывоз ТКО)
</t>
  </si>
  <si>
    <t xml:space="preserve">Мероприятие 1.7
Операционные расходы по поддержанию жизнеспособности зданий образовательных организаций Первомайского района (услуги АСС-машины)
</t>
  </si>
  <si>
    <t xml:space="preserve">Мероприятие 1.8
Приобретение водогрейного твердотопливного (уголь/дрова) котлаКВр-0,35 ДВО, мощностью 0,35 МВт(0,3 Гкал/ч) с ручной подачей топлива в МБОУ ООШ п. Новый
</t>
  </si>
  <si>
    <t>Задача 5. 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организаций.</t>
  </si>
  <si>
    <t>Основное мероприятие 1. Создание условий для  повышения уровня охраны труда работников, обучающихся и воспитанников</t>
  </si>
  <si>
    <t xml:space="preserve">Мероприятие 1.1
Проведение семинаров, совещаний для руководителей учреждений, должностных лиц, ответственных за пожарную, электрическую безопасность, охрану труда и т.д.  в образовательном учреждении с участием представителей всех заинтересованных служб по обеспечению безопасности учреждений образования.
</t>
  </si>
  <si>
    <t xml:space="preserve">Мероприятие 1.2 
Обучение руководителей, должностных лиц правилам безопасности: пожарной, электрической, охраны труда.
</t>
  </si>
  <si>
    <t xml:space="preserve">Мероприятие 1.3
Прохождение сотрудниками образовательных организаций периодических медицинских осмотров.
</t>
  </si>
  <si>
    <t xml:space="preserve">Мероприятие 1.4 
Приобретение средств индивидуальной защиты
</t>
  </si>
  <si>
    <t xml:space="preserve">Основное мероприятие 2.
Создание условий для  повышения пожарной безопасности образовательных организаций; снижения рисков возникновения пожаров, аварийных ситуаций, материального ущерба от пожаров в образовательных организациях
</t>
  </si>
  <si>
    <t>МКУ Управление образования Администрации Первомайского района</t>
  </si>
  <si>
    <t>Развитие образования в Первомайском районе на 2021-2024 годы с прогнозом на 2025-2026 годы</t>
  </si>
  <si>
    <t xml:space="preserve">Мероприятие 2.1
Сервисное обслуживание автоматической пожарной сигнализации и кнопок тревожной сигнализации, обслуживание специальной аппаратуры, обеспечивающей дублирование светового и звукового сигналов о возникновении пожара на пульт подразделений пожарной охраны без участия сотрудников учреждений,  до завершения финансового года.
</t>
  </si>
  <si>
    <t xml:space="preserve">Мероприятие 2.2 
Установка дверей в лестничных клетках,  с автоматической системой открывания и закрывания 
</t>
  </si>
  <si>
    <t xml:space="preserve">Мероприятие 2.3
Обработка чердаков зданий огнезащитным составом, проверка, перезарядка огнетушителей приобретение специального противопожарного оборудования (станций насосов) повышения давления в системе водоснабжения  
</t>
  </si>
  <si>
    <t xml:space="preserve">Мероприятие 2.4 
Окраска  лестничных проемов пожарных выходов термоустойчивыми красками
</t>
  </si>
  <si>
    <t xml:space="preserve">Мероприятие 2.5 
Проведение испытаний и измерений параметров электрооборудования и электроустановок напряжением до и выше 1000 В.
</t>
  </si>
  <si>
    <t xml:space="preserve">Мероприятие 2.6
Установка дверей с нормированным пределом огнестойкости в помещениях электрощитовых  и других помещениях
</t>
  </si>
  <si>
    <t xml:space="preserve">Мероприятие 2.7 
Приведение дверных проемов в соответствие с требованием законодательства по объемным показателям (в том числе ПСД) Первомайская СОШ
</t>
  </si>
  <si>
    <t xml:space="preserve">Мероприятие 2.8 
Перенос электрощитовых внутри здания в соответствие с требованиями  пожарной безопасности (МАОУ Аргат-Юльская СОШ )
</t>
  </si>
  <si>
    <t xml:space="preserve">Основное мероприятие 3.
Создание условий для  повышения уровня антитеррористической защиты образовательных организаций района
</t>
  </si>
  <si>
    <t xml:space="preserve">Мероприятие 3. 1
Установка, ремонт ограждения территории образовательных учреждений.
</t>
  </si>
  <si>
    <t xml:space="preserve">Мероприятие 3. 2
Дооснащение   видеонаблюдения, оснащение системы хранения файлов.
</t>
  </si>
  <si>
    <t xml:space="preserve">Мероприятие 3.3
Установка  освещения на территории образовательных организаций.
</t>
  </si>
  <si>
    <t xml:space="preserve">Мероприятие 3.4
Установка входных дверей с достаточным классом защиты
</t>
  </si>
  <si>
    <t xml:space="preserve">Мероприятие 3.5
Оснащение телефонами с автоматическим определителем номера и звукозаписывающей аппаратурой.
</t>
  </si>
  <si>
    <t xml:space="preserve">Мероприятие 3.6
Сервисное обслуживание   «Кнопки электронного вызова », тревожной сигнализации
</t>
  </si>
  <si>
    <t xml:space="preserve">Мероприятие 3.7
Обеспечение пропускного режима  (сторож)
</t>
  </si>
  <si>
    <t xml:space="preserve">Мероприятие 3.8
Установка системы  контроля доступа в дошкольные образовательные организации
</t>
  </si>
  <si>
    <t xml:space="preserve">Основное мероприятие 4.
Создание условий для  обеспечения безопасного подвоза.
</t>
  </si>
  <si>
    <t xml:space="preserve">Мероприятие 4.1
Переподготовка   контролеров обучение, переподготовка водителей  (1 раз в 5 лет)
</t>
  </si>
  <si>
    <t xml:space="preserve">Мероприятие 4.2
Обучение, переподготовка водителей (ежегодно)
</t>
  </si>
  <si>
    <t xml:space="preserve">Мероприятие 4.3
Предрейсовый и послерейсовый медосмотр водителей
</t>
  </si>
  <si>
    <t xml:space="preserve">Мероприятие 4.4
Сервисное обслуживание системы Глонасс
</t>
  </si>
  <si>
    <t xml:space="preserve">Мероприятие 4.5
Перезарядка огнетушителей школьных автобусов
</t>
  </si>
  <si>
    <t xml:space="preserve">Мероприятие 4.6
Проведение диагностики технического состояния автобусов
</t>
  </si>
  <si>
    <t xml:space="preserve">Мероприятие 4.7
Страхование школьных автобусов
</t>
  </si>
  <si>
    <t xml:space="preserve">Мероприятие 4.8
Сервисное обслуживание тахографов
</t>
  </si>
  <si>
    <t xml:space="preserve">Мероприятие 4.9
Текущие ремонты школьных автобусов
</t>
  </si>
  <si>
    <t>Источники и объёмы финансирования на 2021 год (тыс. рублей)</t>
  </si>
  <si>
    <t>Итого по подпрограмме</t>
  </si>
  <si>
    <t>Начальник</t>
  </si>
  <si>
    <t>И.А. Скирточенко</t>
  </si>
  <si>
    <t>Мероприятие 1.Обеспечение получения дошкольного образования детей без учета «дорожной карты»</t>
  </si>
  <si>
    <t xml:space="preserve">Мероприятие 2.
Фонд заработной платы педагогических работников муниципальных дошкольных образовательных организаций Томской области без учета внешних совместителей
</t>
  </si>
  <si>
    <t>Мероприятие 3. Фонд заработной платы педагогических работников муниципальных организаций дополнительного образования Томской области без учета внешних совместителей, тыс. руб.</t>
  </si>
  <si>
    <t xml:space="preserve">Мероприятие 1.8
Установка котла в котельную МБОУ ООШ п. Новый
</t>
  </si>
  <si>
    <t>Мероприятие 2.9 Приведение в соответствие эвакуационных выходов</t>
  </si>
  <si>
    <t>Мероприятие 2.10       Замена пожарных шкафов из негорючего материала</t>
  </si>
  <si>
    <t>Мероприятие 2.11 Приведение в соответствие противопожарной защиты установки пожарной сигнализации и пожаротушения</t>
  </si>
  <si>
    <t>Мероприятие 2.12       Замена противодымных дверей</t>
  </si>
  <si>
    <t>Заместитель начальника</t>
  </si>
  <si>
    <t>Е.А. Долгих</t>
  </si>
  <si>
    <t>Мероприятие 1. обеспечение получениия дошкольного образования детей</t>
  </si>
  <si>
    <t>Мероприятие 2.Обеспечение получения дошкольного образования детей без учета «дорожной карты»</t>
  </si>
  <si>
    <t xml:space="preserve">Мероприятие 3.
Фонд заработной платы педагогических работников муниципальных дошкольных образовательных организаций Томской области без учета внешних совместителей
</t>
  </si>
  <si>
    <t>Мероприятие 1.2 
проведение капитального ремонта в здании МБОУ Комсомольская СОШ</t>
  </si>
  <si>
    <t>Мероприятие 1.3 
разработка ПСД МБОУ Ореховской СОШ</t>
  </si>
  <si>
    <t xml:space="preserve">Мероприятие 1.4 
Проведение повторной государственной экспертизы МБОУ Ореховская СОШ
</t>
  </si>
  <si>
    <t>Мероприятие 1.9                       Приобретение водогрейного твердотопливного котла в МБДОУ д/с Сказка</t>
  </si>
  <si>
    <t>А.В. Тимков</t>
  </si>
  <si>
    <t>Задача 4. Дальнейшее развитие и совершенствование систем патриотического воспитания и допризывной подготовки молодежи к военной службе, направленных на формирование у населения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и государства</t>
  </si>
  <si>
    <t xml:space="preserve">Основное мероприятие 4. Проведение мероприятий, направленных на формирование у населения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и государства.
</t>
  </si>
  <si>
    <t xml:space="preserve">Мероприятие 4.1 Проведение пятидневных военно-полевых сборов с учащимися 10 классов школ и 2 курса ТАК
</t>
  </si>
  <si>
    <t xml:space="preserve">Мероприятие 4.2 участие в вахте памяти
</t>
  </si>
  <si>
    <t>Мероприятие 4.3 Приобретение формы</t>
  </si>
  <si>
    <t>Задача 7. Дальнейшее развитие и совершенствование систем патриотического воспитания и допризывной подготовки молодежи к военной службе, направленных на формирование у населения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и государства</t>
  </si>
  <si>
    <t xml:space="preserve">Основное мероприятие 1.
Мероприятия, направленные на формирование у население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 государства.
</t>
  </si>
  <si>
    <t>Мероприятие 1 проведение пятидневных военно-полевых сборов с учащимися 10 классов школ и 2 курса ТАК</t>
  </si>
  <si>
    <t>Мероприятие 2 Участие в вахте памяти</t>
  </si>
  <si>
    <t>Мероприятие 3 Приобретение формы</t>
  </si>
  <si>
    <t>Мероприятие 1.5 Разработка ПСД МБОУ Комсомольская СОШ, МБОУ Ореховская СОШ, МБОУ Куяновская СОШ</t>
  </si>
  <si>
    <t xml:space="preserve">Мероприятие 1.6
Разработка ПСД 9капитальный ремонт) в МБДОУ Комосмольская СОШ
</t>
  </si>
  <si>
    <t xml:space="preserve">Мероприятие 1.7 Софинансирование капитальный ремонт МБДОУ Комсомольская СОШ
</t>
  </si>
  <si>
    <t>Мероприятие 1.8 Софинансирование ремонт кровли МБОУ ореховская СОШ</t>
  </si>
  <si>
    <t>Мероприятие 1.9 Софинансирование капитальный ремонт здания и кровли МБОУ Ореховской СОШ</t>
  </si>
  <si>
    <t xml:space="preserve">Основное мероприятие 1.
Проведение мероприятий, обеспечивающих поддержание нормативного состояния зданий и территорий образовательных организаций Первомайского района
</t>
  </si>
  <si>
    <t xml:space="preserve">Мероприятие 2.7 
Приведение дверных проемов в соответствие с требованием законодательства по объемным показателям (в том числе ПСД) Первомайская СОШ (нач. школа), комсомольский д/с, улу-Юльский д/с
</t>
  </si>
  <si>
    <t xml:space="preserve">Мероприятие 2.8 
Перенос электрощитовых внутри здания в соответствие с требованиями  пожарной безопасности
</t>
  </si>
  <si>
    <t>1. Доля выпускников муниципальных общеобразовательных организаций, не сдавших единый государственный экзамен (по русскому языку и математике), процент</t>
  </si>
  <si>
    <t>2. Обеспеченность детей дошкольного возраста местами в дошкольных образовательных организациях (количество мест на 1000 детей от 0 до 7 лет), процент</t>
  </si>
  <si>
    <t>1. Доля детей,  охваченных подвозом, от общего числа обучающихся, в общеобразовательных организациях Первомайского района которым положен подвоз в образовательную организацию, процент</t>
  </si>
  <si>
    <t>2.Количество созданных дополнительных мест в образовательных организациях, осуществляющих образовательную деятельность по образовательным программам общего образования, (ед.)</t>
  </si>
  <si>
    <t>3.Число общеобразовательных организаций, в которых обеспечено сохранение мест в школах посредством капитального ремонта, уменьшающего износ зданий школ, ед.</t>
  </si>
  <si>
    <t>Показатель 1.  Доля образовательных организаций, соответствующих современным требованиям безопасности, процент</t>
  </si>
  <si>
    <t>Показатель 1. Отношение численности детей в возрасте от 2 месяцев до 7 лет, получающих дошкольное образование в текущем году, к сумме численности детей в возрасте от 2 месяцев до 7 лет, получающих дошкольное образование в текущем году, и численности детей в возрасте от 2 месяцев до 7 лет, находящихся в очереди на получение в текущем году дошкольного образования, процент</t>
  </si>
  <si>
    <t>Показатель 2. Доля обучающихся, которым предоставлены от 80% до 100% основных видов условий обучения (в общей численности обучающихся по основным программам общего образования), процент</t>
  </si>
  <si>
    <t>Показатель 3.  Доля детей в возрасте от 5 до 18 лет, проживающих в Первомайском районе, охваченных дополнительным образованием, процент</t>
  </si>
  <si>
    <t>Показатель 1. Количество проведенных военно-полевых сборов в год, ед.</t>
  </si>
  <si>
    <t>Показатель 2. Количество участников в Вахте памяти, чел.</t>
  </si>
  <si>
    <t xml:space="preserve">Показатель 3. Количество приобретенной формы, ед. </t>
  </si>
  <si>
    <t>Количество созданных дополнительных мест в образовательных организациях, осуществляющих образовательную деятельность по образовательным программам общего образования, (ед.)</t>
  </si>
  <si>
    <t>Число введённых ученических мест во вновь построенных образовательных организациях, ед.</t>
  </si>
  <si>
    <t>Обеспеченность подвозом всех нуждающихся детей к общеобразовательным организациям, процент</t>
  </si>
  <si>
    <t>Количество дошкольных образовательных организаций,  укрепивших материально- техническую базу дошкольных образовательных организаций, ед.</t>
  </si>
  <si>
    <t>Количество общеобразовательных организаций,  укрепивших материально- техническую базу, ед.</t>
  </si>
  <si>
    <t>Количество образовательных организаций дополнительного образования,  укрепивших материально- техническую базу, ед.</t>
  </si>
  <si>
    <t>Число сохраненных мест в образовательных организациях посредством проведения капитального ремонта, уменьшающего износ зданий школ, ед.</t>
  </si>
  <si>
    <t>Доля образовательных организаций, в которых обеспечено нормативное состояние зданий, процент</t>
  </si>
  <si>
    <t>Доля образовательных организаций, в которых проведены мероприятия обеспечивающие поддержание нормативного состояния  зданий и территорий, процент</t>
  </si>
  <si>
    <t>Показатель цели подпрограммы 1</t>
  </si>
  <si>
    <t>Показатели задач подпрограммы 1</t>
  </si>
  <si>
    <t>Показатели мероприятий подпрограммы 1</t>
  </si>
  <si>
    <t xml:space="preserve">Количество несчастных случаев с работниками, обучающимися и воспитанниками, ед. </t>
  </si>
  <si>
    <t xml:space="preserve">Количество пожаров, аварийных ситуаций в образовательных организациях, ед. </t>
  </si>
  <si>
    <t xml:space="preserve">Количество чрезвычайных ситуаций террористической направленности, произошедших в образовательных организациях, ед. </t>
  </si>
  <si>
    <t>Количество дорожно-транспортных происшествий, произошедших при организации подвоза обучающихся, ед.</t>
  </si>
  <si>
    <t>Доля детей, обучающихся по основным общеобразовательным программам, в общей численности детей Первомайского района от 7 до 18 лет, %.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</si>
  <si>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образования, процент</t>
  </si>
  <si>
    <t>Доля детей в возрасте от 5 до 18 лет, проживающих  на территории  МО «Первомайский район», охваченных дополнительным образованием, процент</t>
  </si>
  <si>
    <t>Доля детей, принимающих участие в региональных, всероссийских и международных олимпиадах, конкурсах, соревнованиях, от общей численности обучающихся Первомайского района, процент</t>
  </si>
  <si>
    <t>Удельный вес обучающихся, воспитанников образовательных организаций, получающих образовательные услуги в соответствии с требованиями ФГОС</t>
  </si>
  <si>
    <t>Удельный вес численности воспитанников дошкольных образовательных организаций в возрасте от 3 до 7 лет, охваченных образовательными программами, соответствующими федеральному государственному образовательному стандарту дошкольного образования (далее - ФГОС ДО), процент</t>
  </si>
  <si>
    <t>Доля детей в возрасте от 5 до 18 лет, проживающих в Первомайском районе, охваченных дополнительными общеразвивающими программами технической и естественнонаучной направленности, процент</t>
  </si>
  <si>
    <t>численность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образования, процент</t>
  </si>
  <si>
    <t>Удельный вес педагогических работников получивших финансовую поддержку, от общей численности педагогических работников, процент</t>
  </si>
  <si>
    <t>Удельный вес численности учителей, прибывших (переехавших) на работу в Первомайский район, в общей численности учителей в Первомайском районе, процен</t>
  </si>
  <si>
    <t>Количество педагогических работников, впервые  трудоустроенные по специальности в систему образования Первомайского района, ед.</t>
  </si>
  <si>
    <t>Удельный вес численности учителей,  получающих ежемесячное денежное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процент.</t>
  </si>
  <si>
    <t>Удельный вес образовательных организаций в которых созданы  условий образовательного процесса  направленных на сохранение и укрепление здоровья обучающихся и воспитанников, процент</t>
  </si>
  <si>
    <t>Удельный вес образовательных учреждений обеспечивающих качественное и сбалансированное питание, процент</t>
  </si>
  <si>
    <t>Удельный вес обучающихся образовательных организаций, охваченных всеми формами отдыха и оздоровления, процент</t>
  </si>
  <si>
    <t>Доля обучающихся и воспитанников, получивших услугу по освидетельствованию ТПМПК, от общего числа обучающихся и воспитанников, заявленных на получение услуги по освидетельствованию ТПМПК, процент</t>
  </si>
  <si>
    <t>Удельный вес образовательных организаций, в которых созданы  условия для развития творческих способностей, самоусовершенствования, саморазвития, самореализации и самовоспитания ученической молодежи путем выявления и раскрытия творческого, интеллектуального, духовного и физического потенциала личности.</t>
  </si>
  <si>
    <t>Количество одаренных детей выявленных в течение года, человек</t>
  </si>
  <si>
    <t>Количество проведённых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организаций, ед.</t>
  </si>
  <si>
    <t>Количество участников, (чел.)</t>
  </si>
  <si>
    <t>Количество проведенных военно-полевых сборов в год, (ед.)</t>
  </si>
  <si>
    <t>Количество приобретенной формы (ед.)</t>
  </si>
  <si>
    <t>1. Отношение численности детей в возрасте от 2 месяцев до 7 лет, получающих дошкольное образование в текущем году, к сумме численности детей в возрасте от 2 месяцев до 7 лет, получающих дошкольное образование в текущем году, и численности детей в возрасте от 2 месяцев до 7 лет, находящихся в очереди на получение в текущем году дошкольного образования, процент</t>
  </si>
  <si>
    <t>2. Доля обучающихся, которым предоставлены от 80% до 100% основных видов условий обучения (в общей численности обучающихся по основным программам общего образования), процент</t>
  </si>
  <si>
    <t>3. Доля детей в возрасте от 5 до 18 лет, проживающих в Первомайском районе, охваченных дополнительным образованием, процент</t>
  </si>
  <si>
    <t>Показатель 1. Доля детей, обучающихся по основным общеобразовательным программам, в общей численности детей Первомайского района от 7 до 18 лет, процент</t>
  </si>
  <si>
    <t>Показатель 2. 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образования, процент</t>
  </si>
  <si>
    <t>Показатель 3. Доля детей в возрасте от 5 до 18 лет, проживающих  на территории  МО «Первомайский район», охваченных дополнительным образованием</t>
  </si>
  <si>
    <t>Показатель 4. Доля детей, принимающих участие в региональных, всероссийских и международных олимпиадах, конкурсах, соревнованиях, от общей численности обучающихся Первомайского района, процент</t>
  </si>
  <si>
    <t>Показатель 1. Удельный вес численности воспитанников дошкольных образовательных организаций в возрасте от 3 до 7 лет, охваченных образовательными программами, соответствующими федеральному государственному образовательному стандарту дошкольного образования (далее - ФГОС ДО), процент</t>
  </si>
  <si>
    <t>Показатель 2. Доля детей в возрасте от 5 до 18 лет, проживающих в Томской области, охваченных дополнительными общеразвивающими программами технической и естественно-научной направленности, процент</t>
  </si>
  <si>
    <t>Показатель 3. Удельный вес численности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образования, процент</t>
  </si>
  <si>
    <t>Показатель 1. Удельный вес численности учителей, прибывших (переехавших) на работу в Первомайский район, в общей численности учителей в Первомайском районе (по программе «Земский учитель»), процент</t>
  </si>
  <si>
    <t>Показатель 2. Количество педагогических работников, впервые  трудоустроенные по специальности в систему образования Первомайского района, ед.</t>
  </si>
  <si>
    <t xml:space="preserve">Показатель 3. Удельный вес численности учителей,  получающих ежемесячное денежное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 </t>
  </si>
  <si>
    <t>Показатель 1. Удельный вес образовательных учреждений обеспечивающих качественное и сбалансированное питание</t>
  </si>
  <si>
    <t>Показатель 2.Удельный вес обучающихся образовательных организаций, охваченных всеми формами отдыха и оздоровления</t>
  </si>
  <si>
    <t>Показатель 3. Доля обучающихся и воспитанников, получивших услугу по освидетельствованию ТПМПК, от общего числа обучающихся и воспитанников, заявленных на получение услуги по освидетельствованию ТПМПК</t>
  </si>
  <si>
    <t>Показатель 1. Количество одаренных детей выявленных в течение года, человек</t>
  </si>
  <si>
    <t>Показатель 2. Количество одаренных детей, проживающих на территории МО «Первомайский район», которым оказана финансовая поддержка, человек</t>
  </si>
  <si>
    <t>Показатель 1.  Количество проведённых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</t>
  </si>
  <si>
    <t>Показатель 1.  Количество проведенных военно-полевых сборов, ед.</t>
  </si>
  <si>
    <t>Показатель 2. Количество участников в Вахте памяти (чел.)</t>
  </si>
  <si>
    <t>Показатель 3. Количество приобретенной формы (ед.)</t>
  </si>
  <si>
    <t>Среднесписочная численность педагогических работников муниципальных дошкольных образовательных организаций Томской области без учета внешних совместителей, человек</t>
  </si>
  <si>
    <t>Количество выданных сертификатов ПФДО</t>
  </si>
  <si>
    <t>Среднесписочная численность педагогических работников муниципальных организаций дополнительного образования Томской области без учета внешних совместителей, человек</t>
  </si>
  <si>
    <t xml:space="preserve">Количество проведённых мероприятий межмуниципального уровня </t>
  </si>
  <si>
    <t>Доля детей в возрасте от 5 до 18 лет, проживающих в Первомайском районе, охваченных дополнительными общеразвивающими программами технической и естественно-научной направленности, процент</t>
  </si>
  <si>
    <t xml:space="preserve">Количество созданных дополнительных мест  по программам дополнительного образования, ед. </t>
  </si>
  <si>
    <t>Удельный вес численности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образования, процент</t>
  </si>
  <si>
    <t xml:space="preserve">Удельный вес обеспеченности обучающихся по программам начального общего, основного общего, среднего общего образования УМК в соответствии с федеральными государственными образовательными стандартами, процент                   </t>
  </si>
  <si>
    <t>Удельный вес численности учителей, прибывших (переехавших) на работу в Первомайский район, в общей численности учителей в Первомайском районе, процент</t>
  </si>
  <si>
    <t>Удельный вес численности учителей,  прибывших (переехавших) на работу в Первомайский район, получивших единовременное денежное пособие, ед.</t>
  </si>
  <si>
    <t>Количество педагогических работников, получивших единовременное денежное пособие при трудоустройстве в образовательные организации Первомайского района  по специальности впервые</t>
  </si>
  <si>
    <t>Количество педагогических работников, получающих ежемесячное денежное пособие педагогическим работникам образовательных организаций Первомайского района в первый год работы</t>
  </si>
  <si>
    <t>Количество педагогических работников, получающих ежемесячную стипендию педагогическим работникам, имеющим статус «Молодой специалист» (Стипендия Губернатора)</t>
  </si>
  <si>
    <t>Количество студентов ВУЗов и ССУЗов, получающих ежемесячную стипендию из муниципального бюджета.</t>
  </si>
  <si>
    <t>Количество организованных мероприятий с выпускниками ВУЗов и ССУЗов</t>
  </si>
  <si>
    <t>Удельный вес численности учителей,  получающих ежемесячное денежное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</t>
  </si>
  <si>
    <t xml:space="preserve">Удельный вес обучающихся в общей численности обучающихся Первомайского района, обеспеченных питанием, процент </t>
  </si>
  <si>
    <t>Удельный вес обучающихся с 1 по 4 класс, обеспеченных горячим питанием, процент</t>
  </si>
  <si>
    <t>Удельный вес обучающихся с ОВЗ, обеспеченных двухразовым питанием, процент</t>
  </si>
  <si>
    <t>Количество образовательных организаций, осуществляющих производственный контроль в пищеблоках</t>
  </si>
  <si>
    <t xml:space="preserve">Количество образовательных организаций, проводящих дератизацию в  помещениях </t>
  </si>
  <si>
    <t>Количество детей (чел.)</t>
  </si>
  <si>
    <t>Удельный вес обучающихся образовательных организаций, охваченных всеми формами отдыха и оздоровления</t>
  </si>
  <si>
    <t xml:space="preserve">Численность детей, охваченных организованными формами отдыха и оздоровления, в общей численности детей школьного возраста в отчетном году </t>
  </si>
  <si>
    <t xml:space="preserve">Количество образовательных организаций, на базе которых в каникулярное время  организован отдых детей,  в которых проведена акарицидная обработка территорий </t>
  </si>
  <si>
    <t>Доля обучающихся и воспитанников, получивших услугу по освидетельствованию ТПМПК, от общего числа обучающихся и воспитанников, заявленных на получение услуги по освидетельствованию ТПМПК</t>
  </si>
  <si>
    <t>Количество одаренных детей, проживающих на территории МО «Первомайский район», которым оказана финансовая поддержка, человек</t>
  </si>
  <si>
    <t>Количество участников (чел.)</t>
  </si>
  <si>
    <t>Показатель цели подпрограммы 2</t>
  </si>
  <si>
    <t>Показатели задач подпрограммы 2</t>
  </si>
  <si>
    <t>Показатели мероприятий подпрограммы 2</t>
  </si>
  <si>
    <t>Показатель 1.Количество созданных дополнительных мест в образовательных организациях, осуществляющих образовательную деятельность по образовательным программам общего образования, (ед.)</t>
  </si>
  <si>
    <t>Показатель      1.      Обеспеченность подвозом всех нуждающихся детей к общеобразовательным организациям, процент</t>
  </si>
  <si>
    <t>Показатель 2. Укрепление материально технической базы дошкольных образовательных организаций, ед.</t>
  </si>
  <si>
    <t>Показатель 3. Укрепление материально технической базы общеобразовательных организаций, ед.</t>
  </si>
  <si>
    <t>Показатель 4. Укрепление материально технической базы учреждений дополнительного образования, ед.</t>
  </si>
  <si>
    <t>Показатель 1. Число сохраненных мест в образовательных организациях посредством проведения капитального ремонта, уменьшающего износ зданий школ, ед.</t>
  </si>
  <si>
    <t xml:space="preserve">Показатель 1.  Удельный вес образовательных организаций Первомайского района в общем количестве образовательных организаций Первомайского района, обеспечивающие мероприятия по поддержанию нормативного состояния зданий и территорий, процент </t>
  </si>
  <si>
    <t>Показатель 1. Уровень   охраны труда, процент</t>
  </si>
  <si>
    <t>Показатель 2.   Уровень пожарной безопасности  образовательных организаций, процент</t>
  </si>
  <si>
    <t>Показатель 3. Уровень антитеррористической защищенности, процент</t>
  </si>
  <si>
    <t>Показатель 4.  Уровень безопасности  дорожного движения, процент</t>
  </si>
  <si>
    <t xml:space="preserve">Количество разработанных проектно-сметных документаций на строительство общеобразовательных организаций, ед </t>
  </si>
  <si>
    <t>Количество приобретённых автотранспортных средств для перевозки обучающихся</t>
  </si>
  <si>
    <t>Количество приобретённых автотранспортных средств для перевозки обучающихся, ед.</t>
  </si>
  <si>
    <t>Количество автотранспортных средств МБОУ Первомайская СОШ, задействованных в организации образовательного, размещённых в гаражном боксе по договору аренды, ед.</t>
  </si>
  <si>
    <t xml:space="preserve">Доля образовательных организаций обеспеченных горюче-смазочными материалами в общей численности образовательных организаций осуществляющих перевозку обучающихся, процент </t>
  </si>
  <si>
    <t>Количество образовательных организаций, обеспеченных материально-технической базой для внедрения цифровой образовательной среды, ед.</t>
  </si>
  <si>
    <t>Количество учреждений, на базе которых созданы и функционируют центры образования естественно-научной и технологической направленности. ед.</t>
  </si>
  <si>
    <t>Доля сотрудников и педагогов муниципальных общеобразовательных организаций, в которых внедряется целевая модель ЦОС, прошедших повышение квалификации по внедрению целевой модели ЦОС, от общего числа сотрудников и педагогов общеобразовательных организаций муниципального образования Томской области, участвующих в реализации мероприятия, процент</t>
  </si>
  <si>
    <t>Количество образовательных учреждений, ед.</t>
  </si>
  <si>
    <t>Удельный вес образовательных организаций в зданиях которых проведён текущий ремонт, от общего числа образовательных организаций, с потребностью в проведении текущего ремонта зданий, ед.</t>
  </si>
  <si>
    <t>Удельный вес образовательных организаций,  в которых проведены регламентные работы по подготовке инженерных систем к безаварийному функционированию,   от общего числа образовательных организаций, с потребностью в проведении регламентных работ по подготовке инженерных систем зданий к безаварийной эксплуатации, процент.</t>
  </si>
  <si>
    <t>Удельный вес образовательных организаций, обеспечивающих поддержание жизнеспособности зданий, от общего числа образовательных организаций Первомайского района, процент.</t>
  </si>
  <si>
    <t>Количество несчастных случаев, произошедших на рабочем месте, (ед.)</t>
  </si>
  <si>
    <t xml:space="preserve">Количество мероприятий, ед. </t>
  </si>
  <si>
    <t>Количество обученных, ед.</t>
  </si>
  <si>
    <t>Количество сотрудников, прошедших   периодический медицинский осмотр, ед..</t>
  </si>
  <si>
    <t>Количество учреждений, в которые приобретены средства индивидуальной защиты</t>
  </si>
  <si>
    <t>Количество образовательных организаций, в которых созданы условия для  повышения пожарной безопасности образовательных организаций; снижения рисков возникновения пожаров, аварийных ситуаций, материального ущерба от пожаров, ед.</t>
  </si>
  <si>
    <t>Количество учреждений, осуществляющих обслуживание автоматической пожарной сигнализации и кнопок тревожной сигнализации, обслуживание специальной аппаратуры, обеспечивающей дублирование светового и звукового сигналов о возникновении пожара на пульт подразделений пожарной охраны без участия сотрудников учреждений  (ед.)</t>
  </si>
  <si>
    <t>Количество зданий учреждений где были установлены двери в лестничных клетках,  с автоматической системой открывания и закрывания, ед.</t>
  </si>
  <si>
    <t>Количество чердаков зданий образовательных организаций, обработанных  огнезащитным составом, ед.</t>
  </si>
  <si>
    <t>Количество учреждений, которые окрасили лестничные проемы и пожарные выходы термоустойчивыми красками, ед.</t>
  </si>
  <si>
    <t>Количество образовательных организаций, в которых проведены испытания, ед.</t>
  </si>
  <si>
    <t>Количество образовательных организаций, в которых проведена установка дверей с нормированным пределом огнестойкости в помещениях электрощитовых  и других помещениях, ед.</t>
  </si>
  <si>
    <t>Количество образовательных организаций, в которых выполнены работы по приведению дверных проемов в соответствие с требованием законодательства по объемным показателям, ед.</t>
  </si>
  <si>
    <t>Количество образовательных организаций, в которых выполнены работы по переносу электрощитовых внутри здания в соответствие с требованиями  пожарной безопасности, ед.</t>
  </si>
  <si>
    <t>Число реализованных мероприятий по устранению нарушений законодательства в области противодействия терроризму и пожарной безопасности в предписаниях органов государственного контроля (надзора), в представлениях органов прокуратуры, по исполнению судебных решений, единиц</t>
  </si>
  <si>
    <t xml:space="preserve">Количество образовательных организаций, в которых созданы условия для  повышения уровня антитеррористической защиты, ед. </t>
  </si>
  <si>
    <t>Количество образовательных организаций, в которых выполнены работы по установке и ремонту ограждения территории, ед.</t>
  </si>
  <si>
    <t>Количество образовательных организаций, в которых выполнены работы по дооснащению   видеонаблюдения, оснащению системы хранения файлов , ед.</t>
  </si>
  <si>
    <t>Количество зданий образовательных организаций, в которых выполнены работы по установке  освещения на территории,  ед.</t>
  </si>
  <si>
    <t xml:space="preserve">Количество зданий образовательных организаций, в которых выполнены работы по установке входных дверей с достаточным классом защиты, ед.  </t>
  </si>
  <si>
    <t>Количество зданий образовательных организаций, в которых выполнены работы по установке телефонов с автоматическим определителем номера и звукозаписывающей аппаратурой, ед.</t>
  </si>
  <si>
    <t xml:space="preserve">Количество зданий образовательных организаций, в которых выполнено Сервисное обслуживание   «Кнопки электронного вызова », тревожной сигнализации, ед. </t>
  </si>
  <si>
    <t>Количество зданий образовательных организаций, в которых обеспечен пропускной режим, ед.</t>
  </si>
  <si>
    <t>Количество дошкольных образовательных организаций в которых выполнены работы по установке системы  контроля доступа, ед.</t>
  </si>
  <si>
    <t>Количество образовательных организаций, в которых созданы условия для обеспечения безопасного подвоза, ед.</t>
  </si>
  <si>
    <t>Количество специалистов прошедших переподготовку, ед</t>
  </si>
  <si>
    <t>Количество специалистов прошедших обучение, ед.</t>
  </si>
  <si>
    <t>Количество общеобразовательных организаций,  в которых проводится предрейсовый и послерейсовый медосмотр водителей, ед.</t>
  </si>
  <si>
    <t>Количество общеобразовательных организаций,  в которых проводится сервисное обслуживание системы Глонасс, ед.</t>
  </si>
  <si>
    <t>Количество общеобразовательных организаций,  в которых проводится перезарядка огнетушителей школьных автобусов, ед.</t>
  </si>
  <si>
    <t>Количество общеобразовательных организаций,  в которых проводится диагностика технического состояния автобусов, ед.</t>
  </si>
  <si>
    <t>Количество общеобразовательных организаций,  в которых проводится страхование школьных автобусов, ед.</t>
  </si>
  <si>
    <t>Количество общеобразовательных организаций,  в которых проводится сервисное обслуживание тахографов, ед.</t>
  </si>
  <si>
    <t>Количество общеобразовательных организаций,  в которых проводятся текущие ремонты школьных автобусов, ед.</t>
  </si>
  <si>
    <t>ГОД</t>
  </si>
  <si>
    <t>Мероприятие 2.12                                                  Замена противодымных дверей</t>
  </si>
  <si>
    <t>Мероприятие 2.11                                            Приведение в соответствие противопожарной защиты установки пожарной сигнализации и пожаротушения</t>
  </si>
  <si>
    <t xml:space="preserve">Мероприятие 2.13                                                 Установка атоматической пожарной сигнализации МБОУ Первомайская СОШ                                                           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</si>
  <si>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</si>
  <si>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</si>
  <si>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</si>
  <si>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</si>
  <si>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</si>
  <si>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</si>
  <si>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</si>
  <si>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</si>
  <si>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</si>
  <si>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</si>
  <si>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</si>
  <si>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</si>
  <si>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</si>
  <si>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</si>
  <si>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</si>
  <si>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</si>
  <si>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</si>
  <si>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</si>
  <si>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</si>
  <si>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</si>
  <si>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 xml:space="preserve">Мероприятие 1.1
Создание дополнительных мест в образовательных организациях, осуществляющих образовательную деятельность по образовательным программам общего образования </t>
  </si>
  <si>
    <t>Мероприятие 2. 2
Укрепление материально технической базы дошкольных образовательных организаций</t>
  </si>
  <si>
    <t>Мероприятие 2.4
Укрепление материально технической базы учреждений дополнительного образования, ед.</t>
  </si>
  <si>
    <t>Основное мероприятие 4.
Обеспечение нормативного состояния зданий образовательных организаций Первомайского района и их территорий</t>
  </si>
  <si>
    <t>Мероприятие 1.1
Повышение охраны труда  работников, обучающихся и воспитанников</t>
  </si>
  <si>
    <t>Основное мероприятие 3.
Повышение антитеррористической защиты образовательных организаций района.</t>
  </si>
  <si>
    <t>Мероприятие 3. 1
Повышение антитеррористической защиты образовательных организаций района.</t>
  </si>
  <si>
    <t>Мероприятие 4. 1
Обеспечение безопасного подвоза</t>
  </si>
  <si>
    <t>Мероприятие 1.1
Обеспечение получения начального общего, основного общего, среднего общего образования</t>
  </si>
  <si>
    <t>Мероприятие 1.2
Обеспечение получения дошкольного образования детей</t>
  </si>
  <si>
    <t>Мероприятие 1.3
Обеспечение получения дополнительного образования детей</t>
  </si>
  <si>
    <t>Мероприятие 1.4
Обеспечение условий для  участия в региональных, всероссийских и международных олимпиадах, конкурсах, соревнованиях, от общей численности обучающихся Первомайского района, процент</t>
  </si>
  <si>
    <t>Мероприятие 2.1
Создание условий для реализации федерального государственного образовательного стандарта дошкольного образования в дошкольных образовательных организациях Первомайского района</t>
  </si>
  <si>
    <t>Мероприятие 2.2
Создание условий для увеличения количества общеразвивающих программ технической и естественно - научной направленности</t>
  </si>
  <si>
    <t>Мероприятие 2. 3
Создание условий  в образовательных организациях общего образования в соответствии с федеральными государственными образовательными стандартами</t>
  </si>
  <si>
    <t>Основное мероприятие 3.
Обеспечение финансовой поддержки педагогическим работникам</t>
  </si>
  <si>
    <t>Мероприятие 3.1
Создание условий для закрепления на территории  Первомайского района педагогических работников, переезжающих на работу в сельскую местность</t>
  </si>
  <si>
    <t>Мероприятие 3.2
Создание условий для закрепления на территории Первомайского района  педагогических работников, впервые  трудоустроенные по специальности в систему образования Первомайского района</t>
  </si>
  <si>
    <t>Мероприятие 3.3
Обеспечение   условий для получения ежемесячного денежного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</t>
  </si>
  <si>
    <t>Основное мероприятие 4.
Создание условий образовательного процесса  направленных на сохранение и укрепление здоровья обучающихся и воспитанников.</t>
  </si>
  <si>
    <t>Мероприятие 4.1
Создание условий для  обеспечения обучающихся и воспитанников качественным и сбалансированным питанием, процент</t>
  </si>
  <si>
    <t>Мероприятие 4.2
Создание условий  для  обеспечения обучающихся  всеми формами отдыха и оздоровления на базе образовательных организаций Первомайского района</t>
  </si>
  <si>
    <t>Основное мероприятие 5.
Создание благоприятных условий для развития творческих способностей, самоусовершенствования, саморазвития, самореализации и самовоспитания ученической молодежи путем выявления и раскрытия творческого, интеллектуального, духовного и физического потенциала личности.</t>
  </si>
  <si>
    <t>Основное мероприятие 6.
Создание условий для обеспечения роста престижа труда в  системе образования Первомайского района</t>
  </si>
  <si>
    <t>Задача 4. Дальнейшее развитие и совершенствование систем патриотического воспитания и допризывной подготовки молодежи к военной службе, направленных на формирование у населения 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и государства</t>
  </si>
  <si>
    <t xml:space="preserve">Основное мероприятие 4. Проведение мероприятий, направленных на формирование у населения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и государства.
</t>
  </si>
  <si>
    <t>Мероприятие 4.1 Проведение пятидневных военно-полевых сборов с учащимися 10 классов школ и 2 курса ТАК</t>
  </si>
  <si>
    <t>Мероприятие 4.2 участие в вахте памяти</t>
  </si>
  <si>
    <t>Задача 1.  Обеспечение получения дошкольного, начального общего, основного общего, среднего общего образования,  создание условий для дополнительного образования детей, содействие развитию системы общего образования и  дополнительного образования детей, в том числе кадрового потенциала</t>
  </si>
  <si>
    <t>Подпрограмма 1
«Развитие дошкольного, общего и дополнительного образования в Первомайском районе на 2021 – 2024годы с прогнозом на 2025 -2026 годы»</t>
  </si>
  <si>
    <t>Основное мероприятие 2.
Обеспечение получения дошкольного образования детей</t>
  </si>
  <si>
    <t>Основное мероприятие 3.
Обеспечение получения дополнительного образования детей</t>
  </si>
  <si>
    <t>Мероприятие 2.
Внедрение системы персонифицированного дополнительного образования детей</t>
  </si>
  <si>
    <t>Основное мероприятие 1.
Создание условий для реализации федерального государственного образовательного стандарта дошкольного образования в дошкольных образовательных организациях Первомайского района</t>
  </si>
  <si>
    <t>Основное мероприятие 2.
Создание условий для увеличения количества общеразвивающих программ технической и естественно - научной направленности</t>
  </si>
  <si>
    <t>Мероприятие 2. 1
Создание дополнительных мест для реализации программ дополнительного образования на базе МБОУ ДО «ЦДОД»</t>
  </si>
  <si>
    <t>Основное мероприятие 3.
Создание условий  в образовательных организациях общего образования в соответствии с федеральными государственными образовательными стандартами</t>
  </si>
  <si>
    <t>Основное мероприятие 2.
Создание условий для закрепления на территории Первомайского района  педагогических работников, впервые  трудоустроенные по специальности в систему образования Первомайского района</t>
  </si>
  <si>
    <t>Мероприятие 2. 1
Выплата единовременного денежного пособия педагогическим работникам  при трудоустройстве в образовательные организации Первомайского района  по специальности впервые</t>
  </si>
  <si>
    <t>Мероприятие 2.3
Выплата ежемесячной стипендии педагогическим работникам, имеющим статус «Молодой специалист» (Стипендия Губернатора)</t>
  </si>
  <si>
    <t>Основное мероприятие 3.
Обеспечение   условий для получения ежемесячного денежного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</t>
  </si>
  <si>
    <t>Мероприятие 3.1
Выплата ежемесячного денежного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</t>
  </si>
  <si>
    <t>Основное мероприятие 1.
Создание условий для  обеспечения обучающихся и воспитанников качественным и сбалансированным питанием, процент</t>
  </si>
  <si>
    <t>Мероприятие 4.1
Обеспечение питанием отдельных категорий обучающихся, за исключением обучающихся с ОВЗ</t>
  </si>
  <si>
    <t>Мероприятие 4.2
Обеспечение горячим  питанием обучающихся с 1 по 4 класс</t>
  </si>
  <si>
    <t xml:space="preserve">Мероприятие 4.3
Обеспечение двухразовым питанием обучающихся с ОВЗ </t>
  </si>
  <si>
    <t>Мероприятие 4.4
Организация производственного контроля в пищеблоках образовательных организаций Первомайского района</t>
  </si>
  <si>
    <t xml:space="preserve">Мероприятие 4.6 
Частичное освобождение от родительской платы, взимаемой с родителей (законных представителей) за присмотр и уход за ребенком в муниципальных образовательных учреждениях
</t>
  </si>
  <si>
    <t>Мероприятие 4.6 
Частичное освобождение от родительской платы, взимаемой с родителей (законных представителей) за присмотр и уход за ребенком в муниципальных образовательных учреждениях</t>
  </si>
  <si>
    <t>Основное мероприятие 2.
Создание условий  для  обеспечения обучающихся  всеми формами отдыха и оздоровления на базе образовательных организаций Первомайского района</t>
  </si>
  <si>
    <t>Мероприятие 2.1
Обеспечение условий для функционирования на базе образовательных организаций в каникулярное время оздоровительных смен</t>
  </si>
  <si>
    <t xml:space="preserve">Мероприятие 2.2
Акарицидная обработка территорий образовательных организаций, на базе которых в каникулярное время  организован отдых детей   </t>
  </si>
  <si>
    <t>Основное мероприятие 3.
Обеспечение предоставления услуг по освидетельствованию воспитанников и обучающихся образовательных организаций Первомайского района ТПМПК</t>
  </si>
  <si>
    <t>Мероприятие 3.1
Обеспечение предоставления услуг по освидетельствованию воспитанников и обучающихся образовательных организаций Первомайского района ТПМПК</t>
  </si>
  <si>
    <t xml:space="preserve">Основное мероприятие 1.
Проведение муниципальных конкурсов различной направленности, направленных на выявление одарённых детей  </t>
  </si>
  <si>
    <t xml:space="preserve">Мероприятие 1.1
Проведение муниципальных конкурсов различной направленности, направленных на выявление одарённых детей  </t>
  </si>
  <si>
    <t>Основное мероприятие 1.
Мероприятия, направленные на формирование у население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 государства.</t>
  </si>
  <si>
    <t>Подпрограмма 2
«Развитие дошкольного, общего и дополнительного образования в Первомайском районе на 2021 – 2024годы с прогнозом на 2025 -2026 годы»</t>
  </si>
  <si>
    <t>Мероприятие 1.1
Разработка проектно-сметной документации «Строительство общеобразовательной организации на 200 мест в с.Первомайское Томской области»</t>
  </si>
  <si>
    <t>Мероприятие 1. 2
Строительство школы на 200 ученических мест в с.Первомайское</t>
  </si>
  <si>
    <t>Мероприятие 1. 1
Приобретение автобуса для перевозки обучающихся МАОУ Сергеевская СОШ</t>
  </si>
  <si>
    <t>Мероприятие 1. 2
Приобретение автобуса для перевозки обучающихся МБОУ Первомайская СОШ</t>
  </si>
  <si>
    <t>Мероприятие 1. 3
Приобретение автобуса для перевозки обучающихся МБОУ Комсомольская  СОШ</t>
  </si>
  <si>
    <t>Мероприятие 1. 4
Приобретение автобуса для перевозки обучающихся МАОУ Туендатская ООШ</t>
  </si>
  <si>
    <t>Мероприятие 1. 5
Приобретение автобуса для перевозки обучающихся МБОУ Куяновская СОШ</t>
  </si>
  <si>
    <t>Мероприятие 1. 7
Приобретение автобуса для перевозки обучающихся МБОУ ООШ п.Новый</t>
  </si>
  <si>
    <t>Мероприятие 1. 9
Приобретение автобуса для перевозки обучающихся МБОУ Первомайская СОШ</t>
  </si>
  <si>
    <t>Мероприятие 1. 10
Приобретение автобуса для перевозки обучающихся МАОУ Альмяковская ООШ</t>
  </si>
  <si>
    <t xml:space="preserve">Мероприятие 1.11
Аренда гаражного бокса для размещения автотранспортных средств МБОУ Первомайская СОШ, задействованных в организации образовательного </t>
  </si>
  <si>
    <t>Мероприятие 1.12
Приобретение горюче-смазочных материалов для обеспечения перевозки обучающихся образовательными организациями Первомайского района</t>
  </si>
  <si>
    <t>Мероприятие 2.1
Укрепление материально технической базы МБДОУ ДС ОВ «Светлячок»</t>
  </si>
  <si>
    <t>Мероприятие 2.2
Укрепление материально технической базы МБДОУ ДС ОВ «Родничок»</t>
  </si>
  <si>
    <t>Мероприятие 2.3
Укрепление материально технической базы МБДОУ ДС ОВ «Сказка»</t>
  </si>
  <si>
    <t>Мероприятие 2.6
Укрепление материально технической базы МБДОУ Улу-Юльский ДС</t>
  </si>
  <si>
    <t>Основное мероприятие 3.
Укрепление материально технической базы общеобразовательных организаций</t>
  </si>
  <si>
    <t>Мероприятие 3.1
Укрепление материально технической базы МБОУ Первомайская СОШ</t>
  </si>
  <si>
    <t xml:space="preserve">Мероприятие 3.2
Укрепление материально технической базы МБОУ Беляйская ООШ </t>
  </si>
  <si>
    <t>Мероприятие 3.5
Укрепление материально технической базы МБОУ Берёзовская СОШ</t>
  </si>
  <si>
    <t>Мероприятие 3.7
Укрепление материально технической базы МБОУ Ореховская СОШ</t>
  </si>
  <si>
    <t>Мероприятие 3.8
Укрепление материально технической базы МБОУ ООШ п.Новый</t>
  </si>
  <si>
    <t>Мероприятие 3.10
Укрепление материально технической базы МАОУ Сергеевская СОШ</t>
  </si>
  <si>
    <t>Мероприятие 3.13
Укрепление материально технической базы МАОУ Улу-Юльская СОШ</t>
  </si>
  <si>
    <t>Мероприятие 3.14
Укрепление материально технической базы МАОУ Аргат-Юльская СОШ</t>
  </si>
  <si>
    <t>Мероприятие 3.16
Создание и обеспечение функционирования центров образования естественно-научной и технологической направленности</t>
  </si>
  <si>
    <t>Основное мероприятие 1.
Проведение капитальных ремонтов в зданиях образовательных организаций Первомайского района</t>
  </si>
  <si>
    <t>Мероприятие 1.1
Проведение капитального ремонта в зданий МБОУ Ореховская СОШ</t>
  </si>
  <si>
    <t>Мероприятие 1.4 
Проведение повторной государственной экспертизы МБОУ Ореховская СОШ</t>
  </si>
  <si>
    <t>Мероприятие 1.6
Разработка ПСД 9капитальный ремонт) в МБДОУ Комосмольская СОШ</t>
  </si>
  <si>
    <t xml:space="preserve">Мероприятие 1.7 Софинансирование капитальный ремонт МБДОУ Комсомольская СОШ
</t>
  </si>
  <si>
    <t>Мероприятие 1.1
Проведение текущих ремонтных работ в зданиях образовательных организаций Первомайского района</t>
  </si>
  <si>
    <t xml:space="preserve">Мероприятие 1.3
Операционные расходы по поддержанию жизнеспособности зданий образовательных организаций Первомайского района (теплоснабжение)
</t>
  </si>
  <si>
    <t>Мероприятие 1.3
Операционные расходы по поддержанию жизнеспособности зданий образовательных организаций Первомайского района (теплоснабжение)</t>
  </si>
  <si>
    <t>Мероприятие 1.6
Операционные расходы по поддержанию жизнеспособности зданий образовательных организаций Первомайского района (вывоз ТКО)</t>
  </si>
  <si>
    <t>Мероприятие 1.2 
Обучение руководителей, должностных лиц правилам безопасности: пожарной, электрической, охраны труда.</t>
  </si>
  <si>
    <t>Мероприятие 1.3
Прохождение сотрудниками образовательных организаций периодических медицинских осмотров.</t>
  </si>
  <si>
    <t>Основное мероприятие 2.
Создание условий для  повышения пожарной безопасности образовательных организаций; снижения рисков возникновения пожаров, аварийных ситуаций, материального ущерба от пожаров в образовательных организациях</t>
  </si>
  <si>
    <t>Мероприятие 2.5 
Проведение испытаний и измерений параметров электрооборудования и электроустановок напряжением до и выше 1000 В.</t>
  </si>
  <si>
    <t>Мероприятие 2.6
Установка дверей с нормированным пределом огнестойкости в помещениях электрощитовых  и других помещениях</t>
  </si>
  <si>
    <t>Мероприятие 2.7 
Приведение дверных проемов в соответствие с требованием законодательства по объемным показателям (в том числе ПСД) Первомайская СОШ (нач. школа), комсомольский д/с, улу-Юльский д/с</t>
  </si>
  <si>
    <t>Мероприятие 2.8 
Перенос электрощитовых внутри здания в соответствие с требованиями  пожарной безопасности</t>
  </si>
  <si>
    <t xml:space="preserve">Мероприятие 2.13                                                 Установка атоматической пожарной сигнализации МБОУ Первомайская СОШ                                   </t>
  </si>
  <si>
    <t>Мероприятие 3. 1
Установка, ремонт ограждения территории образовательных учреждений.</t>
  </si>
  <si>
    <t>Мероприятие 3.3
Установка  освещения на территории образовательных организаций.</t>
  </si>
  <si>
    <t>Мероприятие 3.4
Установка входных дверей с достаточным классом защиты</t>
  </si>
  <si>
    <t>Мероприятие 3.5
Оснащение телефонами с автоматическим определителем номера и звукозаписывающей аппаратурой.</t>
  </si>
  <si>
    <t>Мероприятие 3.6
Сервисное обслуживание   «Кнопки электронного вызова », тревожной сигнализации</t>
  </si>
  <si>
    <t>Мероприятие 3.7
Обеспечение пропускного режима  (сторож)</t>
  </si>
  <si>
    <t>Основное мероприятие 4.
Создание условий для  обеспечения безопасного подвоза.</t>
  </si>
  <si>
    <t>Мероприятие 4.2
Обучение, переподготовка водителей (ежегодно)</t>
  </si>
  <si>
    <t>Мероприятие 4.4
Сервисное обслуживание системы Глонасс</t>
  </si>
  <si>
    <t>Мероприятие 4.5
Перезарядка огнетушителей школьных автобусов</t>
  </si>
  <si>
    <t>Мероприятие 4.6
Проведение диагностики технического состояния автобусов</t>
  </si>
  <si>
    <t>Мероприятие 4.7
Страхование школьных автобусов</t>
  </si>
  <si>
    <t xml:space="preserve">                     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</si>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</sst>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0.0000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7" fillId="0" borderId="1" xfId="0" applyFont="1" applyFill="1" applyBorder="1" applyAlignment="1">
      <alignment vertical="center" wrapText="1"/>
    </xf>
    <xf numFmtId="0" fontId="6" fillId="3" borderId="1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5" borderId="0" xfId="0" applyFont="1" applyFill="1"/>
    <xf numFmtId="164" fontId="3" fillId="0" borderId="1" xfId="0" applyNumberFormat="1" applyFont="1" applyBorder="1"/>
    <xf numFmtId="0" fontId="6" fillId="0" borderId="2" xfId="0" applyFont="1" applyBorder="1" applyAlignment="1">
      <alignment horizontal="center" vertical="center" wrapText="1"/>
    </xf>
    <xf numFmtId="0" fontId="4" fillId="0" borderId="0" xfId="0" applyFont="1"/>
    <xf numFmtId="0" fontId="11" fillId="0" borderId="0" xfId="0" applyFont="1"/>
    <xf numFmtId="164" fontId="6" fillId="0" borderId="1" xfId="0" applyNumberFormat="1" applyFont="1" applyBorder="1"/>
    <xf numFmtId="164" fontId="6" fillId="0" borderId="5" xfId="0" applyNumberFormat="1" applyFont="1" applyBorder="1"/>
    <xf numFmtId="0" fontId="6" fillId="0" borderId="5" xfId="0" applyFont="1" applyBorder="1"/>
    <xf numFmtId="0" fontId="6" fillId="0" borderId="3" xfId="0" applyFont="1" applyBorder="1"/>
    <xf numFmtId="0" fontId="6" fillId="0" borderId="1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/>
    <xf numFmtId="0" fontId="1" fillId="0" borderId="6" xfId="0" applyFont="1" applyFill="1" applyBorder="1"/>
    <xf numFmtId="0" fontId="1" fillId="0" borderId="6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ill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3" fillId="5" borderId="1" xfId="0" applyNumberFormat="1" applyFont="1" applyFill="1" applyBorder="1"/>
    <xf numFmtId="0" fontId="7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/>
    <xf numFmtId="164" fontId="3" fillId="0" borderId="1" xfId="0" applyNumberFormat="1" applyFont="1" applyFill="1" applyBorder="1"/>
    <xf numFmtId="0" fontId="1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1" fillId="0" borderId="0" xfId="0" applyFont="1" applyFill="1"/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6" fillId="5" borderId="1" xfId="0" applyNumberFormat="1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right" vertical="center"/>
    </xf>
    <xf numFmtId="0" fontId="2" fillId="6" borderId="0" xfId="0" applyFont="1" applyFill="1" applyAlignment="1">
      <alignment horizontal="center" vertical="center"/>
    </xf>
    <xf numFmtId="0" fontId="0" fillId="6" borderId="0" xfId="0" applyFill="1"/>
    <xf numFmtId="0" fontId="6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0" fillId="5" borderId="0" xfId="0" applyFill="1"/>
    <xf numFmtId="0" fontId="0" fillId="7" borderId="0" xfId="0" applyFill="1"/>
    <xf numFmtId="0" fontId="6" fillId="0" borderId="2" xfId="0" applyFont="1" applyFill="1" applyBorder="1" applyAlignment="1">
      <alignment horizontal="center" vertical="center" wrapText="1"/>
    </xf>
    <xf numFmtId="164" fontId="6" fillId="0" borderId="5" xfId="0" applyNumberFormat="1" applyFont="1" applyFill="1" applyBorder="1"/>
    <xf numFmtId="0" fontId="6" fillId="0" borderId="5" xfId="0" applyFont="1" applyFill="1" applyBorder="1"/>
    <xf numFmtId="0" fontId="6" fillId="0" borderId="3" xfId="0" applyFont="1" applyFill="1" applyBorder="1"/>
    <xf numFmtId="49" fontId="3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/>
    <xf numFmtId="0" fontId="3" fillId="0" borderId="1" xfId="0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right" vertical="center" wrapText="1"/>
    </xf>
    <xf numFmtId="0" fontId="1" fillId="8" borderId="0" xfId="0" applyFont="1" applyFill="1"/>
    <xf numFmtId="0" fontId="0" fillId="8" borderId="0" xfId="0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6" fillId="0" borderId="1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/>
    <xf numFmtId="0" fontId="3" fillId="0" borderId="2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3" xfId="0" applyBorder="1" applyAlignme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/>
    <xf numFmtId="0" fontId="11" fillId="5" borderId="3" xfId="0" applyFont="1" applyFill="1" applyBorder="1" applyAlignment="1"/>
    <xf numFmtId="0" fontId="1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5" xfId="0" applyFill="1" applyBorder="1" applyAlignment="1"/>
    <xf numFmtId="0" fontId="0" fillId="0" borderId="3" xfId="0" applyFill="1" applyBorder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/>
    <xf numFmtId="0" fontId="11" fillId="0" borderId="3" xfId="0" applyFont="1" applyFill="1" applyBorder="1" applyAlignment="1"/>
    <xf numFmtId="0" fontId="3" fillId="0" borderId="0" xfId="0" applyFont="1" applyFill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4" fillId="5" borderId="0" xfId="0" applyFont="1" applyFill="1" applyAlignment="1">
      <alignment horizontal="center"/>
    </xf>
    <xf numFmtId="0" fontId="6" fillId="0" borderId="1" xfId="0" applyFont="1" applyBorder="1" applyAlignment="1">
      <alignment vertical="center" wrapText="1"/>
    </xf>
    <xf numFmtId="0" fontId="1" fillId="5" borderId="0" xfId="0" applyFont="1" applyFill="1" applyAlignment="1">
      <alignment horizontal="center"/>
    </xf>
    <xf numFmtId="49" fontId="3" fillId="5" borderId="2" xfId="0" applyNumberFormat="1" applyFont="1" applyFill="1" applyBorder="1" applyAlignment="1">
      <alignment horizontal="right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6" fontId="3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7"/>
  <sheetViews>
    <sheetView view="pageBreakPreview" zoomScaleNormal="100" zoomScaleSheetLayoutView="100" workbookViewId="0">
      <pane ySplit="11" topLeftCell="A12" activePane="bottomLeft" state="frozen"/>
      <selection pane="bottomLeft" activeCell="B14" sqref="B14"/>
    </sheetView>
  </sheetViews>
  <sheetFormatPr defaultColWidth="9.140625" defaultRowHeight="15" x14ac:dyDescent="0.25"/>
  <cols>
    <col min="1" max="1" width="3.7109375" style="4" customWidth="1"/>
    <col min="2" max="2" width="21" style="70" customWidth="1"/>
    <col min="3" max="10" width="9.85546875" customWidth="1"/>
    <col min="11" max="11" width="11.140625" customWidth="1"/>
    <col min="12" max="14" width="9.85546875" customWidth="1"/>
    <col min="15" max="15" width="8.85546875" customWidth="1"/>
  </cols>
  <sheetData>
    <row r="1" spans="1:15" x14ac:dyDescent="0.2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"/>
    </row>
    <row r="2" spans="1:15" x14ac:dyDescent="0.25">
      <c r="A2" s="6"/>
      <c r="B2" s="64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141" t="s">
        <v>15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"/>
    </row>
    <row r="4" spans="1:15" x14ac:dyDescent="0.25">
      <c r="A4" s="142" t="s">
        <v>221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"/>
    </row>
    <row r="5" spans="1:15" ht="8.25" customHeight="1" x14ac:dyDescent="0.25">
      <c r="A5" s="143" t="s">
        <v>16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"/>
    </row>
    <row r="6" spans="1:15" x14ac:dyDescent="0.25">
      <c r="A6" s="144" t="s">
        <v>220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"/>
    </row>
    <row r="7" spans="1:15" ht="8.25" customHeight="1" x14ac:dyDescent="0.25">
      <c r="A7" s="143" t="s">
        <v>17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"/>
    </row>
    <row r="8" spans="1:15" x14ac:dyDescent="0.25">
      <c r="A8" s="10"/>
      <c r="B8" s="5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139" t="s">
        <v>1</v>
      </c>
      <c r="B9" s="145" t="s">
        <v>2</v>
      </c>
      <c r="C9" s="139" t="s">
        <v>249</v>
      </c>
      <c r="D9" s="139"/>
      <c r="E9" s="139"/>
      <c r="F9" s="139"/>
      <c r="G9" s="139"/>
      <c r="H9" s="139"/>
      <c r="I9" s="139"/>
      <c r="J9" s="139"/>
      <c r="K9" s="139"/>
      <c r="L9" s="139"/>
      <c r="M9" s="139" t="s">
        <v>4</v>
      </c>
      <c r="N9" s="139" t="s">
        <v>5</v>
      </c>
      <c r="O9" s="3"/>
    </row>
    <row r="10" spans="1:15" s="4" customFormat="1" ht="30" customHeight="1" x14ac:dyDescent="0.25">
      <c r="A10" s="139"/>
      <c r="B10" s="145"/>
      <c r="C10" s="138" t="s">
        <v>8</v>
      </c>
      <c r="D10" s="138"/>
      <c r="E10" s="138" t="s">
        <v>3</v>
      </c>
      <c r="F10" s="138"/>
      <c r="G10" s="138" t="s">
        <v>9</v>
      </c>
      <c r="H10" s="138"/>
      <c r="I10" s="139" t="s">
        <v>10</v>
      </c>
      <c r="J10" s="139"/>
      <c r="K10" s="139" t="s">
        <v>11</v>
      </c>
      <c r="L10" s="139"/>
      <c r="M10" s="139"/>
      <c r="N10" s="139"/>
      <c r="O10" s="3"/>
    </row>
    <row r="11" spans="1:15" ht="72" x14ac:dyDescent="0.25">
      <c r="A11" s="139"/>
      <c r="B11" s="145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139"/>
      <c r="N11" s="139"/>
      <c r="O11" s="1"/>
    </row>
    <row r="12" spans="1:15" x14ac:dyDescent="0.25">
      <c r="A12" s="5">
        <v>1</v>
      </c>
      <c r="B12" s="6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1"/>
    </row>
    <row r="13" spans="1:15" x14ac:dyDescent="0.25">
      <c r="A13" s="146" t="s">
        <v>64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8"/>
      <c r="O13" s="1"/>
    </row>
    <row r="14" spans="1:15" ht="90" x14ac:dyDescent="0.25">
      <c r="A14" s="5">
        <v>1</v>
      </c>
      <c r="B14" s="39" t="s">
        <v>65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"/>
    </row>
    <row r="15" spans="1:15" ht="135" x14ac:dyDescent="0.25">
      <c r="A15" s="5"/>
      <c r="B15" s="39" t="s">
        <v>66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"/>
    </row>
    <row r="16" spans="1:15" ht="146.25" x14ac:dyDescent="0.25">
      <c r="A16" s="5"/>
      <c r="B16" s="39" t="s">
        <v>67</v>
      </c>
      <c r="C16" s="16">
        <v>10413.604230000001</v>
      </c>
      <c r="D16" s="16"/>
      <c r="E16" s="16">
        <v>952.36994000000004</v>
      </c>
      <c r="F16" s="16"/>
      <c r="G16" s="16">
        <v>4230</v>
      </c>
      <c r="H16" s="16">
        <v>1437.71938</v>
      </c>
      <c r="I16" s="16"/>
      <c r="J16" s="16"/>
      <c r="K16" s="16">
        <v>15595.97417</v>
      </c>
      <c r="L16" s="16">
        <v>1437.71938</v>
      </c>
      <c r="M16" s="16"/>
      <c r="N16" s="16"/>
      <c r="O16" s="1"/>
    </row>
    <row r="17" spans="1:15" ht="78.75" x14ac:dyDescent="0.25">
      <c r="A17" s="5"/>
      <c r="B17" s="39" t="s">
        <v>68</v>
      </c>
      <c r="C17" s="16"/>
      <c r="D17" s="16"/>
      <c r="E17" s="16"/>
      <c r="F17" s="16"/>
      <c r="G17" s="16">
        <v>4230</v>
      </c>
      <c r="H17" s="16">
        <v>1437.71938</v>
      </c>
      <c r="I17" s="16"/>
      <c r="J17" s="16"/>
      <c r="K17" s="16">
        <v>4230</v>
      </c>
      <c r="L17" s="16">
        <v>1437.71938</v>
      </c>
      <c r="M17" s="16"/>
      <c r="N17" s="16"/>
      <c r="O17" s="1"/>
    </row>
    <row r="18" spans="1:15" ht="90" x14ac:dyDescent="0.25">
      <c r="A18" s="5"/>
      <c r="B18" s="39" t="s">
        <v>69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"/>
    </row>
    <row r="19" spans="1:15" ht="78.75" x14ac:dyDescent="0.25">
      <c r="A19" s="5"/>
      <c r="B19" s="39" t="s">
        <v>70</v>
      </c>
      <c r="C19" s="49">
        <v>10413.604230000001</v>
      </c>
      <c r="D19" s="16"/>
      <c r="E19" s="16">
        <v>952.36994000000004</v>
      </c>
      <c r="F19" s="16"/>
      <c r="G19" s="16"/>
      <c r="H19" s="16"/>
      <c r="I19" s="16"/>
      <c r="J19" s="16"/>
      <c r="K19" s="16">
        <v>11365.97417</v>
      </c>
      <c r="L19" s="16"/>
      <c r="M19" s="16"/>
      <c r="N19" s="16"/>
      <c r="O19" s="1"/>
    </row>
    <row r="20" spans="1:15" ht="90" x14ac:dyDescent="0.25">
      <c r="A20" s="5"/>
      <c r="B20" s="39" t="s">
        <v>71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"/>
    </row>
    <row r="21" spans="1:15" ht="90" x14ac:dyDescent="0.25">
      <c r="A21" s="5"/>
      <c r="B21" s="39" t="s">
        <v>72</v>
      </c>
      <c r="C21" s="16"/>
      <c r="D21" s="16"/>
      <c r="E21" s="16"/>
      <c r="F21" s="16"/>
      <c r="G21" s="16">
        <v>69.5</v>
      </c>
      <c r="H21" s="16"/>
      <c r="I21" s="16"/>
      <c r="J21" s="16"/>
      <c r="K21" s="16">
        <v>69.5</v>
      </c>
      <c r="L21" s="16"/>
      <c r="M21" s="16"/>
      <c r="N21" s="16"/>
      <c r="O21" s="1"/>
    </row>
    <row r="22" spans="1:15" ht="90" x14ac:dyDescent="0.25">
      <c r="A22" s="5"/>
      <c r="B22" s="39" t="s">
        <v>73</v>
      </c>
      <c r="C22" s="16"/>
      <c r="D22" s="16"/>
      <c r="E22" s="16"/>
      <c r="F22" s="16"/>
      <c r="G22" s="16">
        <v>69.5</v>
      </c>
      <c r="H22" s="16"/>
      <c r="I22" s="16"/>
      <c r="J22" s="16"/>
      <c r="K22" s="16">
        <v>69.5</v>
      </c>
      <c r="L22" s="16"/>
      <c r="M22" s="16"/>
      <c r="N22" s="16"/>
      <c r="O22" s="1"/>
    </row>
    <row r="23" spans="1:15" ht="101.25" x14ac:dyDescent="0.25">
      <c r="A23" s="5"/>
      <c r="B23" s="39" t="s">
        <v>74</v>
      </c>
      <c r="C23" s="16"/>
      <c r="D23" s="16"/>
      <c r="E23" s="16"/>
      <c r="F23" s="16"/>
      <c r="G23" s="16">
        <v>32732.5</v>
      </c>
      <c r="H23" s="49">
        <v>19919.161619999999</v>
      </c>
      <c r="I23" s="16"/>
      <c r="J23" s="16"/>
      <c r="K23" s="16">
        <v>32732.5</v>
      </c>
      <c r="L23" s="49">
        <v>19919.161619999999</v>
      </c>
      <c r="M23" s="16"/>
      <c r="N23" s="16"/>
      <c r="O23" s="1"/>
    </row>
    <row r="24" spans="1:15" ht="123.75" x14ac:dyDescent="0.25">
      <c r="A24" s="5"/>
      <c r="B24" s="39" t="s">
        <v>75</v>
      </c>
      <c r="C24" s="16"/>
      <c r="D24" s="16"/>
      <c r="E24" s="16"/>
      <c r="F24" s="16"/>
      <c r="G24" s="16">
        <v>32732.5</v>
      </c>
      <c r="H24" s="49">
        <v>19919.161619999999</v>
      </c>
      <c r="I24" s="16"/>
      <c r="J24" s="16"/>
      <c r="K24" s="16">
        <v>32732.5</v>
      </c>
      <c r="L24" s="49">
        <v>19919.161619999999</v>
      </c>
      <c r="M24" s="16"/>
      <c r="N24" s="16"/>
      <c r="O24" s="1"/>
    </row>
    <row r="25" spans="1:15" x14ac:dyDescent="0.25">
      <c r="A25" s="134" t="s">
        <v>76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6"/>
      <c r="O25" s="1"/>
    </row>
    <row r="26" spans="1:15" ht="67.5" x14ac:dyDescent="0.25">
      <c r="A26" s="5"/>
      <c r="B26" s="39" t="s">
        <v>77</v>
      </c>
      <c r="C26" s="16"/>
      <c r="D26" s="16"/>
      <c r="E26" s="16"/>
      <c r="F26" s="16"/>
      <c r="G26" s="16">
        <v>332.3</v>
      </c>
      <c r="H26" s="16">
        <v>37.306899999999999</v>
      </c>
      <c r="I26" s="16"/>
      <c r="J26" s="16"/>
      <c r="K26" s="16">
        <v>332.3</v>
      </c>
      <c r="L26" s="16">
        <v>37.306899999999999</v>
      </c>
      <c r="M26" s="16"/>
      <c r="N26" s="16"/>
      <c r="O26" s="1"/>
    </row>
    <row r="27" spans="1:15" ht="67.5" x14ac:dyDescent="0.25">
      <c r="A27" s="5"/>
      <c r="B27" s="39" t="s">
        <v>78</v>
      </c>
      <c r="C27" s="16"/>
      <c r="D27" s="16"/>
      <c r="E27" s="16"/>
      <c r="F27" s="16"/>
      <c r="G27" s="16">
        <v>332.3</v>
      </c>
      <c r="H27" s="16">
        <v>37.306899999999999</v>
      </c>
      <c r="I27" s="16"/>
      <c r="J27" s="16"/>
      <c r="K27" s="16">
        <v>332.3</v>
      </c>
      <c r="L27" s="16">
        <v>37.306899999999999</v>
      </c>
      <c r="M27" s="16"/>
      <c r="N27" s="16"/>
      <c r="O27" s="1"/>
    </row>
    <row r="28" spans="1:15" ht="146.25" x14ac:dyDescent="0.25">
      <c r="A28" s="5"/>
      <c r="B28" s="39" t="s">
        <v>79</v>
      </c>
      <c r="C28" s="16"/>
      <c r="D28" s="16"/>
      <c r="E28" s="16"/>
      <c r="F28" s="16"/>
      <c r="G28" s="16">
        <v>2958.7</v>
      </c>
      <c r="H28" s="16">
        <v>12.650499999999999</v>
      </c>
      <c r="I28" s="16"/>
      <c r="J28" s="16"/>
      <c r="K28" s="16">
        <v>2958.7</v>
      </c>
      <c r="L28" s="16">
        <v>12.650499999999999</v>
      </c>
      <c r="M28" s="16"/>
      <c r="N28" s="16"/>
      <c r="O28" s="1"/>
    </row>
    <row r="29" spans="1:15" ht="146.25" x14ac:dyDescent="0.25">
      <c r="A29" s="5"/>
      <c r="B29" s="39" t="s">
        <v>80</v>
      </c>
      <c r="C29" s="16"/>
      <c r="D29" s="16"/>
      <c r="E29" s="16"/>
      <c r="F29" s="16"/>
      <c r="G29" s="16">
        <v>2958.7</v>
      </c>
      <c r="H29" s="16">
        <v>12.650499999999999</v>
      </c>
      <c r="I29" s="16"/>
      <c r="J29" s="16"/>
      <c r="K29" s="16">
        <v>2958.7</v>
      </c>
      <c r="L29" s="16">
        <v>12.650499999999999</v>
      </c>
      <c r="M29" s="16"/>
      <c r="N29" s="16"/>
      <c r="O29" s="1"/>
    </row>
    <row r="30" spans="1:15" ht="78.75" x14ac:dyDescent="0.25">
      <c r="A30" s="5"/>
      <c r="B30" s="39" t="s">
        <v>81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"/>
    </row>
    <row r="31" spans="1:15" ht="78.75" x14ac:dyDescent="0.25">
      <c r="A31" s="5"/>
      <c r="B31" s="39" t="s">
        <v>82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"/>
    </row>
    <row r="32" spans="1:15" ht="56.25" x14ac:dyDescent="0.25">
      <c r="A32" s="5"/>
      <c r="B32" s="39" t="s">
        <v>83</v>
      </c>
      <c r="C32" s="16"/>
      <c r="D32" s="16"/>
      <c r="E32" s="16"/>
      <c r="F32" s="16"/>
      <c r="G32" s="16">
        <v>221.9</v>
      </c>
      <c r="H32" s="16"/>
      <c r="I32" s="16"/>
      <c r="J32" s="16"/>
      <c r="K32" s="16">
        <v>221.9</v>
      </c>
      <c r="L32" s="16"/>
      <c r="M32" s="16"/>
      <c r="N32" s="16"/>
      <c r="O32" s="1"/>
    </row>
    <row r="33" spans="1:15" ht="56.25" x14ac:dyDescent="0.25">
      <c r="A33" s="5"/>
      <c r="B33" s="39" t="s">
        <v>84</v>
      </c>
      <c r="C33" s="16"/>
      <c r="D33" s="16"/>
      <c r="E33" s="16"/>
      <c r="F33" s="16"/>
      <c r="G33" s="16">
        <v>221.9</v>
      </c>
      <c r="H33" s="16"/>
      <c r="I33" s="16"/>
      <c r="J33" s="16"/>
      <c r="K33" s="16">
        <v>221.9</v>
      </c>
      <c r="L33" s="16"/>
      <c r="M33" s="16"/>
      <c r="N33" s="16"/>
      <c r="O33" s="1"/>
    </row>
    <row r="34" spans="1:15" x14ac:dyDescent="0.25">
      <c r="A34" s="134" t="s">
        <v>85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6"/>
      <c r="O34" s="1"/>
    </row>
    <row r="35" spans="1:15" ht="180" x14ac:dyDescent="0.25">
      <c r="A35" s="5"/>
      <c r="B35" s="39" t="s">
        <v>86</v>
      </c>
      <c r="C35" s="16"/>
      <c r="D35" s="16"/>
      <c r="E35" s="16"/>
      <c r="F35" s="16"/>
      <c r="G35" s="16">
        <v>74058.41</v>
      </c>
      <c r="H35" s="49">
        <v>11913.169040000001</v>
      </c>
      <c r="I35" s="16"/>
      <c r="J35" s="16"/>
      <c r="K35" s="16">
        <v>74058.41</v>
      </c>
      <c r="L35" s="49">
        <v>11913.169040000001</v>
      </c>
      <c r="M35" s="16"/>
      <c r="N35" s="16"/>
      <c r="O35" s="1"/>
    </row>
    <row r="36" spans="1:15" ht="90" x14ac:dyDescent="0.25">
      <c r="A36" s="5"/>
      <c r="B36" s="39" t="s">
        <v>87</v>
      </c>
      <c r="C36" s="16"/>
      <c r="D36" s="16"/>
      <c r="E36" s="16"/>
      <c r="F36" s="16"/>
      <c r="G36" s="16">
        <v>7922.7</v>
      </c>
      <c r="H36" s="16">
        <v>3376.01098</v>
      </c>
      <c r="I36" s="16"/>
      <c r="J36" s="16"/>
      <c r="K36" s="16">
        <v>7922.7</v>
      </c>
      <c r="L36" s="16">
        <v>3376.01098</v>
      </c>
      <c r="M36" s="16"/>
      <c r="N36" s="16"/>
      <c r="O36" s="1"/>
    </row>
    <row r="37" spans="1:15" ht="67.5" x14ac:dyDescent="0.25">
      <c r="A37" s="5"/>
      <c r="B37" s="39" t="s">
        <v>88</v>
      </c>
      <c r="C37" s="16"/>
      <c r="D37" s="16"/>
      <c r="E37" s="16"/>
      <c r="F37" s="16"/>
      <c r="G37" s="16">
        <v>38610.9</v>
      </c>
      <c r="H37" s="16">
        <v>8537.1580599999998</v>
      </c>
      <c r="I37" s="16"/>
      <c r="J37" s="16"/>
      <c r="K37" s="16">
        <v>38610.9</v>
      </c>
      <c r="L37" s="16">
        <v>8537.1580599999998</v>
      </c>
      <c r="M37" s="16"/>
      <c r="N37" s="16"/>
      <c r="O37" s="1"/>
    </row>
    <row r="38" spans="1:15" ht="67.5" x14ac:dyDescent="0.25">
      <c r="A38" s="5"/>
      <c r="B38" s="39" t="s">
        <v>89</v>
      </c>
      <c r="C38" s="16"/>
      <c r="D38" s="16"/>
      <c r="E38" s="16"/>
      <c r="F38" s="16"/>
      <c r="G38" s="16">
        <v>27524.81</v>
      </c>
      <c r="H38" s="16"/>
      <c r="I38" s="16"/>
      <c r="J38" s="16"/>
      <c r="K38" s="16">
        <v>27524.81</v>
      </c>
      <c r="L38" s="16"/>
      <c r="M38" s="16"/>
      <c r="N38" s="16"/>
      <c r="O38" s="1"/>
    </row>
    <row r="39" spans="1:15" ht="146.25" x14ac:dyDescent="0.25">
      <c r="A39" s="5"/>
      <c r="B39" s="39" t="s">
        <v>90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"/>
    </row>
    <row r="40" spans="1:15" ht="90" x14ac:dyDescent="0.25">
      <c r="A40" s="5"/>
      <c r="B40" s="39" t="s">
        <v>91</v>
      </c>
      <c r="C40" s="16">
        <v>1876.8946699999999</v>
      </c>
      <c r="D40" s="16"/>
      <c r="E40" s="16">
        <v>58.04833</v>
      </c>
      <c r="F40" s="16"/>
      <c r="G40" s="16"/>
      <c r="H40" s="16"/>
      <c r="I40" s="16"/>
      <c r="J40" s="16"/>
      <c r="K40" s="16">
        <v>1934.943</v>
      </c>
      <c r="L40" s="16"/>
      <c r="M40" s="16"/>
      <c r="N40" s="16"/>
      <c r="O40" s="1"/>
    </row>
    <row r="41" spans="1:15" ht="135" x14ac:dyDescent="0.25">
      <c r="A41" s="5"/>
      <c r="B41" s="39" t="s">
        <v>92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"/>
    </row>
    <row r="42" spans="1:15" ht="101.25" x14ac:dyDescent="0.25">
      <c r="A42" s="5"/>
      <c r="B42" s="39" t="s">
        <v>93</v>
      </c>
      <c r="C42" s="16">
        <v>1876.8946699999999</v>
      </c>
      <c r="D42" s="16"/>
      <c r="E42" s="16">
        <v>58.04833</v>
      </c>
      <c r="F42" s="16"/>
      <c r="G42" s="16"/>
      <c r="H42" s="16"/>
      <c r="I42" s="16"/>
      <c r="J42" s="16"/>
      <c r="K42" s="16">
        <v>1934.943</v>
      </c>
      <c r="L42" s="16"/>
      <c r="M42" s="16"/>
      <c r="N42" s="16"/>
      <c r="O42" s="1"/>
    </row>
    <row r="43" spans="1:15" ht="123.75" x14ac:dyDescent="0.25">
      <c r="A43" s="5"/>
      <c r="B43" s="39" t="s">
        <v>94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"/>
    </row>
    <row r="44" spans="1:15" ht="67.5" x14ac:dyDescent="0.25">
      <c r="A44" s="5"/>
      <c r="B44" s="39" t="s">
        <v>95</v>
      </c>
      <c r="C44" s="16">
        <v>18178.524000000001</v>
      </c>
      <c r="D44" s="16">
        <v>4438.9239200000002</v>
      </c>
      <c r="E44" s="16"/>
      <c r="F44" s="16"/>
      <c r="G44" s="16"/>
      <c r="H44" s="16"/>
      <c r="I44" s="16"/>
      <c r="J44" s="16"/>
      <c r="K44" s="16">
        <v>18178.524000000001</v>
      </c>
      <c r="L44" s="16">
        <v>4438.9239200000002</v>
      </c>
      <c r="M44" s="16"/>
      <c r="N44" s="16"/>
      <c r="O44" s="1"/>
    </row>
    <row r="45" spans="1:15" ht="101.25" x14ac:dyDescent="0.25">
      <c r="A45" s="5"/>
      <c r="B45" s="39" t="s">
        <v>96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"/>
    </row>
    <row r="46" spans="1:15" ht="123.75" x14ac:dyDescent="0.25">
      <c r="A46" s="5"/>
      <c r="B46" s="39" t="s">
        <v>97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"/>
    </row>
    <row r="47" spans="1:15" ht="180" x14ac:dyDescent="0.25">
      <c r="A47" s="5"/>
      <c r="B47" s="39" t="s">
        <v>98</v>
      </c>
      <c r="C47" s="16">
        <v>18178.524000000001</v>
      </c>
      <c r="D47" s="16">
        <v>4438.9239200000002</v>
      </c>
      <c r="E47" s="16"/>
      <c r="F47" s="16"/>
      <c r="G47" s="16"/>
      <c r="H47" s="16"/>
      <c r="I47" s="16"/>
      <c r="J47" s="16"/>
      <c r="K47" s="16">
        <v>18178.524000000001</v>
      </c>
      <c r="L47" s="16">
        <v>4438.9239200000002</v>
      </c>
      <c r="M47" s="16"/>
      <c r="N47" s="16"/>
      <c r="O47" s="1"/>
    </row>
    <row r="48" spans="1:15" ht="101.25" x14ac:dyDescent="0.25">
      <c r="A48" s="5"/>
      <c r="B48" s="39" t="s">
        <v>99</v>
      </c>
      <c r="C48" s="16">
        <v>243.65912</v>
      </c>
      <c r="D48" s="16">
        <v>1500.79161</v>
      </c>
      <c r="E48" s="16">
        <v>1483.64104</v>
      </c>
      <c r="F48" s="16">
        <v>342.38697000000002</v>
      </c>
      <c r="G48" s="16">
        <v>902.1</v>
      </c>
      <c r="H48" s="16">
        <v>77.392870000000002</v>
      </c>
      <c r="I48" s="16"/>
      <c r="J48" s="16"/>
      <c r="K48" s="16">
        <v>9629.4001599999992</v>
      </c>
      <c r="L48" s="16">
        <v>1920.5714499999999</v>
      </c>
      <c r="M48" s="16"/>
      <c r="N48" s="16"/>
      <c r="O48" s="1"/>
    </row>
    <row r="49" spans="1:15" ht="101.25" x14ac:dyDescent="0.25">
      <c r="A49" s="5"/>
      <c r="B49" s="39" t="s">
        <v>100</v>
      </c>
      <c r="C49" s="16">
        <v>7243.6591200000003</v>
      </c>
      <c r="D49" s="16">
        <v>1500.79161</v>
      </c>
      <c r="E49" s="16">
        <v>1483.64104</v>
      </c>
      <c r="F49" s="16">
        <v>342.38697000000002</v>
      </c>
      <c r="G49" s="16">
        <v>619.5</v>
      </c>
      <c r="H49" s="16">
        <v>77.392870000000002</v>
      </c>
      <c r="I49" s="16"/>
      <c r="J49" s="16"/>
      <c r="K49" s="16">
        <v>9346.8001600000007</v>
      </c>
      <c r="L49" s="16">
        <v>1920.5714499999999</v>
      </c>
      <c r="M49" s="16"/>
      <c r="N49" s="16"/>
      <c r="O49" s="1"/>
    </row>
    <row r="50" spans="1:15" ht="112.5" x14ac:dyDescent="0.25">
      <c r="A50" s="5"/>
      <c r="B50" s="39" t="s">
        <v>101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"/>
    </row>
    <row r="51" spans="1:15" ht="135" x14ac:dyDescent="0.25">
      <c r="A51" s="5"/>
      <c r="B51" s="39" t="s">
        <v>102</v>
      </c>
      <c r="C51" s="16"/>
      <c r="D51" s="16"/>
      <c r="E51" s="16"/>
      <c r="F51" s="16"/>
      <c r="G51" s="16">
        <v>282.60000000000002</v>
      </c>
      <c r="H51" s="16"/>
      <c r="I51" s="16"/>
      <c r="J51" s="16"/>
      <c r="K51" s="16">
        <v>282.60000000000002</v>
      </c>
      <c r="L51" s="16"/>
      <c r="M51" s="16"/>
      <c r="N51" s="16"/>
      <c r="O51" s="1"/>
    </row>
    <row r="52" spans="1:15" ht="180" x14ac:dyDescent="0.25">
      <c r="A52" s="5"/>
      <c r="B52" s="39" t="s">
        <v>103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"/>
    </row>
    <row r="53" spans="1:15" ht="90" x14ac:dyDescent="0.25">
      <c r="A53" s="5"/>
      <c r="B53" s="39" t="s">
        <v>104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"/>
    </row>
    <row r="54" spans="1:15" ht="90" x14ac:dyDescent="0.25">
      <c r="A54" s="5"/>
      <c r="B54" s="39" t="s">
        <v>105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"/>
    </row>
    <row r="55" spans="1:15" ht="146.25" x14ac:dyDescent="0.25">
      <c r="A55" s="5"/>
      <c r="B55" s="39" t="s">
        <v>106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"/>
    </row>
    <row r="56" spans="1:15" s="52" customFormat="1" x14ac:dyDescent="0.25">
      <c r="A56" s="50"/>
      <c r="B56" s="66" t="s">
        <v>18</v>
      </c>
      <c r="C56" s="53">
        <v>37712.68202</v>
      </c>
      <c r="D56" s="17">
        <v>5939.7155300000004</v>
      </c>
      <c r="E56" s="17">
        <v>2494.0593100000001</v>
      </c>
      <c r="F56" s="17">
        <v>342.38697000000002</v>
      </c>
      <c r="G56" s="17">
        <v>115535.41</v>
      </c>
      <c r="H56" s="53">
        <v>33397.400309999997</v>
      </c>
      <c r="I56" s="17"/>
      <c r="J56" s="17"/>
      <c r="K56" s="53">
        <v>155742.15132999999</v>
      </c>
      <c r="L56" s="60">
        <v>39679.502809999998</v>
      </c>
      <c r="M56" s="17"/>
      <c r="N56" s="17"/>
      <c r="O56" s="51"/>
    </row>
    <row r="57" spans="1:15" ht="27.75" customHeight="1" x14ac:dyDescent="0.25">
      <c r="A57" s="149" t="s">
        <v>107</v>
      </c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1"/>
      <c r="O57" s="1"/>
    </row>
    <row r="58" spans="1:15" ht="29.25" customHeight="1" x14ac:dyDescent="0.25">
      <c r="A58" s="134" t="s">
        <v>108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6"/>
      <c r="O58" s="1"/>
    </row>
    <row r="59" spans="1:15" ht="67.5" x14ac:dyDescent="0.25">
      <c r="A59" s="5"/>
      <c r="B59" s="39" t="s">
        <v>109</v>
      </c>
      <c r="C59" s="16"/>
      <c r="D59" s="16"/>
      <c r="E59" s="16"/>
      <c r="F59" s="16"/>
      <c r="G59" s="16">
        <v>7922.7</v>
      </c>
      <c r="H59" s="16">
        <v>3376.01098</v>
      </c>
      <c r="I59" s="16"/>
      <c r="J59" s="16"/>
      <c r="K59" s="16">
        <v>7922.7</v>
      </c>
      <c r="L59" s="16">
        <v>3376.01098</v>
      </c>
      <c r="M59" s="16"/>
      <c r="N59" s="16"/>
      <c r="O59" s="1"/>
    </row>
    <row r="60" spans="1:15" ht="56.25" x14ac:dyDescent="0.25">
      <c r="A60" s="5"/>
      <c r="B60" s="39" t="s">
        <v>110</v>
      </c>
      <c r="C60" s="16"/>
      <c r="D60" s="16"/>
      <c r="E60" s="16"/>
      <c r="F60" s="16"/>
      <c r="G60" s="16">
        <v>38610.9</v>
      </c>
      <c r="H60" s="16">
        <v>8537.1580599999998</v>
      </c>
      <c r="I60" s="16"/>
      <c r="J60" s="16"/>
      <c r="K60" s="16">
        <v>38610.9</v>
      </c>
      <c r="L60" s="16">
        <v>8537.1580599999998</v>
      </c>
      <c r="M60" s="16"/>
      <c r="N60" s="16"/>
      <c r="O60" s="1"/>
    </row>
    <row r="61" spans="1:15" ht="56.25" x14ac:dyDescent="0.25">
      <c r="A61" s="5"/>
      <c r="B61" s="39" t="s">
        <v>253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"/>
    </row>
    <row r="62" spans="1:15" ht="112.5" x14ac:dyDescent="0.25">
      <c r="A62" s="5"/>
      <c r="B62" s="39" t="s">
        <v>254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"/>
    </row>
    <row r="63" spans="1:15" ht="56.25" x14ac:dyDescent="0.25">
      <c r="A63" s="5"/>
      <c r="B63" s="39" t="s">
        <v>111</v>
      </c>
      <c r="C63" s="16"/>
      <c r="D63" s="16"/>
      <c r="E63" s="16"/>
      <c r="F63" s="16"/>
      <c r="G63" s="16">
        <v>27524.81</v>
      </c>
      <c r="H63" s="16"/>
      <c r="I63" s="16"/>
      <c r="J63" s="16"/>
      <c r="K63" s="16">
        <v>27524.81</v>
      </c>
      <c r="L63" s="16"/>
      <c r="M63" s="16"/>
      <c r="N63" s="16"/>
      <c r="O63" s="1"/>
    </row>
    <row r="64" spans="1:15" ht="67.5" x14ac:dyDescent="0.25">
      <c r="A64" s="5"/>
      <c r="B64" s="39" t="s">
        <v>112</v>
      </c>
      <c r="C64" s="16"/>
      <c r="D64" s="16"/>
      <c r="E64" s="16"/>
      <c r="F64" s="16"/>
      <c r="G64" s="16">
        <v>27524.81</v>
      </c>
      <c r="H64" s="16">
        <v>6322.8124509999998</v>
      </c>
      <c r="I64" s="16"/>
      <c r="J64" s="16"/>
      <c r="K64" s="16">
        <v>27524.81</v>
      </c>
      <c r="L64" s="16">
        <v>6322.8124509999998</v>
      </c>
      <c r="M64" s="16"/>
      <c r="N64" s="16"/>
      <c r="O64" s="1"/>
    </row>
    <row r="65" spans="1:15" ht="78.75" x14ac:dyDescent="0.25">
      <c r="A65" s="5"/>
      <c r="B65" s="39" t="s">
        <v>113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"/>
    </row>
    <row r="66" spans="1:15" ht="123.75" x14ac:dyDescent="0.25">
      <c r="A66" s="5"/>
      <c r="B66" s="39" t="s">
        <v>114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"/>
    </row>
    <row r="67" spans="1:15" ht="78.75" x14ac:dyDescent="0.25">
      <c r="A67" s="5"/>
      <c r="B67" s="39" t="s">
        <v>115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"/>
    </row>
    <row r="68" spans="1:15" x14ac:dyDescent="0.25">
      <c r="A68" s="134" t="s">
        <v>116</v>
      </c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6"/>
      <c r="O68" s="1"/>
    </row>
    <row r="69" spans="1:15" ht="123.75" x14ac:dyDescent="0.25">
      <c r="A69" s="5"/>
      <c r="B69" s="39" t="s">
        <v>117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"/>
    </row>
    <row r="70" spans="1:15" ht="90" x14ac:dyDescent="0.25">
      <c r="A70" s="5"/>
      <c r="B70" s="39" t="s">
        <v>118</v>
      </c>
      <c r="C70" s="16">
        <v>1876.8946699999999</v>
      </c>
      <c r="D70" s="16"/>
      <c r="E70" s="16">
        <v>58.04833</v>
      </c>
      <c r="F70" s="16"/>
      <c r="G70" s="16"/>
      <c r="H70" s="16"/>
      <c r="I70" s="16"/>
      <c r="J70" s="16"/>
      <c r="K70" s="16">
        <v>1934.943</v>
      </c>
      <c r="L70" s="16"/>
      <c r="M70" s="16"/>
      <c r="N70" s="16"/>
      <c r="O70" s="1"/>
    </row>
    <row r="71" spans="1:15" ht="78.75" x14ac:dyDescent="0.25">
      <c r="A71" s="5"/>
      <c r="B71" s="39" t="s">
        <v>119</v>
      </c>
      <c r="C71" s="16">
        <v>1876.8946699999999</v>
      </c>
      <c r="D71" s="16"/>
      <c r="E71" s="16">
        <v>58.04833</v>
      </c>
      <c r="F71" s="16"/>
      <c r="G71" s="16"/>
      <c r="H71" s="16"/>
      <c r="I71" s="16"/>
      <c r="J71" s="16"/>
      <c r="K71" s="16">
        <v>1934.943</v>
      </c>
      <c r="L71" s="16"/>
      <c r="M71" s="16"/>
      <c r="N71" s="16"/>
      <c r="O71" s="1"/>
    </row>
    <row r="72" spans="1:15" ht="112.5" x14ac:dyDescent="0.25">
      <c r="A72" s="5"/>
      <c r="B72" s="39" t="s">
        <v>120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"/>
    </row>
    <row r="73" spans="1:15" ht="135" x14ac:dyDescent="0.25">
      <c r="A73" s="5"/>
      <c r="B73" s="39" t="s">
        <v>121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"/>
    </row>
    <row r="74" spans="1:15" x14ac:dyDescent="0.25">
      <c r="A74" s="134" t="s">
        <v>122</v>
      </c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6"/>
      <c r="O74" s="1"/>
    </row>
    <row r="75" spans="1:15" ht="78.75" x14ac:dyDescent="0.25">
      <c r="A75" s="5"/>
      <c r="B75" s="39" t="s">
        <v>123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"/>
    </row>
    <row r="76" spans="1:15" ht="112.5" x14ac:dyDescent="0.25">
      <c r="A76" s="5"/>
      <c r="B76" s="39" t="s">
        <v>124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"/>
    </row>
    <row r="77" spans="1:15" ht="112.5" x14ac:dyDescent="0.25">
      <c r="A77" s="5"/>
      <c r="B77" s="39" t="s">
        <v>125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"/>
    </row>
    <row r="78" spans="1:15" ht="112.5" x14ac:dyDescent="0.25">
      <c r="A78" s="5"/>
      <c r="B78" s="39" t="s">
        <v>126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"/>
    </row>
    <row r="79" spans="1:15" ht="101.25" x14ac:dyDescent="0.25">
      <c r="A79" s="5"/>
      <c r="B79" s="39" t="s">
        <v>127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"/>
    </row>
    <row r="80" spans="1:15" ht="101.25" x14ac:dyDescent="0.25">
      <c r="A80" s="5"/>
      <c r="B80" s="39" t="s">
        <v>128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"/>
    </row>
    <row r="81" spans="1:15" ht="123.75" x14ac:dyDescent="0.25">
      <c r="A81" s="5"/>
      <c r="B81" s="39" t="s">
        <v>129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"/>
    </row>
    <row r="82" spans="1:15" ht="101.25" x14ac:dyDescent="0.25">
      <c r="A82" s="5"/>
      <c r="B82" s="39" t="s">
        <v>130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"/>
    </row>
    <row r="83" spans="1:15" ht="180" x14ac:dyDescent="0.25">
      <c r="A83" s="5"/>
      <c r="B83" s="39" t="s">
        <v>131</v>
      </c>
      <c r="C83" s="16">
        <v>18178.524000000001</v>
      </c>
      <c r="D83" s="16">
        <v>4438.9239200000002</v>
      </c>
      <c r="E83" s="16"/>
      <c r="F83" s="16"/>
      <c r="G83" s="16"/>
      <c r="H83" s="16"/>
      <c r="I83" s="16"/>
      <c r="J83" s="16"/>
      <c r="K83" s="16">
        <v>18178.524000000001</v>
      </c>
      <c r="L83" s="16">
        <v>4438.9239200000002</v>
      </c>
      <c r="M83" s="16"/>
      <c r="N83" s="16"/>
      <c r="O83" s="1"/>
    </row>
    <row r="84" spans="1:15" ht="157.5" x14ac:dyDescent="0.25">
      <c r="A84" s="5"/>
      <c r="B84" s="39" t="s">
        <v>132</v>
      </c>
      <c r="C84" s="16">
        <v>18178.524000000001</v>
      </c>
      <c r="D84" s="16">
        <v>4438.9239200000002</v>
      </c>
      <c r="E84" s="16"/>
      <c r="F84" s="16"/>
      <c r="G84" s="16"/>
      <c r="H84" s="16"/>
      <c r="I84" s="16"/>
      <c r="J84" s="16"/>
      <c r="K84" s="16">
        <v>18178.524000000001</v>
      </c>
      <c r="L84" s="16">
        <v>4438.9239200000002</v>
      </c>
      <c r="M84" s="16"/>
      <c r="N84" s="16"/>
      <c r="O84" s="1"/>
    </row>
    <row r="85" spans="1:15" x14ac:dyDescent="0.25">
      <c r="A85" s="134" t="s">
        <v>133</v>
      </c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6"/>
      <c r="O85" s="1"/>
    </row>
    <row r="86" spans="1:15" ht="101.25" x14ac:dyDescent="0.25">
      <c r="A86" s="5"/>
      <c r="B86" s="39" t="s">
        <v>134</v>
      </c>
      <c r="C86" s="16">
        <v>7243.6591200000003</v>
      </c>
      <c r="D86" s="16">
        <v>1500.79161</v>
      </c>
      <c r="E86" s="16">
        <v>1483.64104</v>
      </c>
      <c r="F86" s="16">
        <v>342.38697000000002</v>
      </c>
      <c r="G86" s="16">
        <v>619.5</v>
      </c>
      <c r="H86" s="16">
        <v>77.392870000000002</v>
      </c>
      <c r="I86" s="16"/>
      <c r="J86" s="16"/>
      <c r="K86" s="16">
        <v>9346.8001600000007</v>
      </c>
      <c r="L86" s="16">
        <v>1920.5714499999999</v>
      </c>
      <c r="M86" s="16"/>
      <c r="N86" s="16"/>
      <c r="O86" s="1"/>
    </row>
    <row r="87" spans="1:15" ht="90" x14ac:dyDescent="0.25">
      <c r="A87" s="5"/>
      <c r="B87" s="39" t="s">
        <v>135</v>
      </c>
      <c r="C87" s="16"/>
      <c r="D87" s="16"/>
      <c r="E87" s="16"/>
      <c r="F87" s="16"/>
      <c r="G87" s="16">
        <v>501</v>
      </c>
      <c r="H87" s="16">
        <v>71.041659999999993</v>
      </c>
      <c r="I87" s="16"/>
      <c r="J87" s="16"/>
      <c r="K87" s="16">
        <v>501</v>
      </c>
      <c r="L87" s="16">
        <v>71.041659999999993</v>
      </c>
      <c r="M87" s="16"/>
      <c r="N87" s="16"/>
      <c r="O87" s="1"/>
    </row>
    <row r="88" spans="1:15" ht="56.25" x14ac:dyDescent="0.25">
      <c r="A88" s="5"/>
      <c r="B88" s="39" t="s">
        <v>136</v>
      </c>
      <c r="C88" s="16">
        <v>7243.6591200000003</v>
      </c>
      <c r="D88" s="16">
        <v>1500.79161</v>
      </c>
      <c r="E88" s="16">
        <v>1483.64104</v>
      </c>
      <c r="F88" s="16">
        <v>342.38697000000002</v>
      </c>
      <c r="G88" s="16"/>
      <c r="H88" s="16"/>
      <c r="I88" s="16"/>
      <c r="J88" s="16"/>
      <c r="K88" s="16">
        <v>8727.3001600000007</v>
      </c>
      <c r="L88" s="16">
        <v>1843.17858</v>
      </c>
      <c r="M88" s="16"/>
      <c r="N88" s="16"/>
      <c r="O88" s="1"/>
    </row>
    <row r="89" spans="1:15" ht="67.5" x14ac:dyDescent="0.25">
      <c r="A89" s="5"/>
      <c r="B89" s="39" t="s">
        <v>137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"/>
    </row>
    <row r="90" spans="1:15" ht="101.25" x14ac:dyDescent="0.25">
      <c r="A90" s="5"/>
      <c r="B90" s="39" t="s">
        <v>138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"/>
    </row>
    <row r="91" spans="1:15" ht="90" x14ac:dyDescent="0.25">
      <c r="A91" s="5"/>
      <c r="B91" s="39" t="s">
        <v>139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"/>
    </row>
    <row r="92" spans="1:15" ht="123.75" x14ac:dyDescent="0.25">
      <c r="A92" s="5"/>
      <c r="B92" s="39" t="s">
        <v>140</v>
      </c>
      <c r="C92" s="16"/>
      <c r="D92" s="16"/>
      <c r="E92" s="16"/>
      <c r="F92" s="16"/>
      <c r="G92" s="16">
        <v>118.5</v>
      </c>
      <c r="H92" s="16">
        <v>6.35121</v>
      </c>
      <c r="I92" s="16"/>
      <c r="J92" s="16"/>
      <c r="K92" s="16">
        <v>118.5</v>
      </c>
      <c r="L92" s="16">
        <v>6.35121</v>
      </c>
      <c r="M92" s="16"/>
      <c r="N92" s="16"/>
      <c r="O92" s="1"/>
    </row>
    <row r="93" spans="1:15" ht="101.25" x14ac:dyDescent="0.25">
      <c r="A93" s="5"/>
      <c r="B93" s="39" t="s">
        <v>141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"/>
    </row>
    <row r="94" spans="1:15" ht="101.25" x14ac:dyDescent="0.25">
      <c r="A94" s="5"/>
      <c r="B94" s="39" t="s">
        <v>142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"/>
    </row>
    <row r="95" spans="1:15" ht="112.5" x14ac:dyDescent="0.25">
      <c r="A95" s="5"/>
      <c r="B95" s="39" t="s">
        <v>143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"/>
    </row>
    <row r="96" spans="1:15" ht="135" x14ac:dyDescent="0.25">
      <c r="A96" s="5"/>
      <c r="B96" s="39" t="s">
        <v>144</v>
      </c>
      <c r="C96" s="16"/>
      <c r="D96" s="16"/>
      <c r="E96" s="16"/>
      <c r="F96" s="16"/>
      <c r="G96" s="16">
        <v>282.60000000000002</v>
      </c>
      <c r="H96" s="16"/>
      <c r="I96" s="16"/>
      <c r="J96" s="16"/>
      <c r="K96" s="16">
        <v>282.60000000000002</v>
      </c>
      <c r="L96" s="16"/>
      <c r="M96" s="16"/>
      <c r="N96" s="16"/>
      <c r="O96" s="1"/>
    </row>
    <row r="97" spans="1:15" ht="123.75" x14ac:dyDescent="0.25">
      <c r="A97" s="5"/>
      <c r="B97" s="39" t="s">
        <v>145</v>
      </c>
      <c r="C97" s="16"/>
      <c r="D97" s="16"/>
      <c r="E97" s="16"/>
      <c r="F97" s="16"/>
      <c r="G97" s="16">
        <v>282.60000000000002</v>
      </c>
      <c r="H97" s="16"/>
      <c r="I97" s="16"/>
      <c r="J97" s="16"/>
      <c r="K97" s="16">
        <v>282.60000000000002</v>
      </c>
      <c r="L97" s="16"/>
      <c r="M97" s="16"/>
      <c r="N97" s="16"/>
      <c r="O97" s="1"/>
    </row>
    <row r="98" spans="1:15" x14ac:dyDescent="0.25">
      <c r="A98" s="134" t="s">
        <v>146</v>
      </c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6"/>
      <c r="O98" s="1"/>
    </row>
    <row r="99" spans="1:15" ht="78.75" x14ac:dyDescent="0.25">
      <c r="A99" s="5"/>
      <c r="B99" s="39" t="s">
        <v>147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"/>
    </row>
    <row r="100" spans="1:15" ht="78.75" x14ac:dyDescent="0.25">
      <c r="A100" s="5"/>
      <c r="B100" s="39" t="s">
        <v>148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"/>
    </row>
    <row r="101" spans="1:15" ht="123.75" x14ac:dyDescent="0.25">
      <c r="A101" s="5"/>
      <c r="B101" s="39" t="s">
        <v>149</v>
      </c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"/>
    </row>
    <row r="102" spans="1:15" x14ac:dyDescent="0.25">
      <c r="A102" s="134" t="s">
        <v>150</v>
      </c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6"/>
      <c r="O102" s="1"/>
    </row>
    <row r="103" spans="1:15" ht="123.75" x14ac:dyDescent="0.25">
      <c r="A103" s="5"/>
      <c r="B103" s="39" t="s">
        <v>151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"/>
    </row>
    <row r="104" spans="1:15" ht="123.75" x14ac:dyDescent="0.25">
      <c r="A104" s="5"/>
      <c r="B104" s="39" t="s">
        <v>152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"/>
    </row>
    <row r="105" spans="1:15" s="52" customFormat="1" x14ac:dyDescent="0.25">
      <c r="A105" s="50"/>
      <c r="B105" s="67" t="s">
        <v>250</v>
      </c>
      <c r="C105" s="54">
        <v>27299.077789999999</v>
      </c>
      <c r="D105" s="55">
        <v>5939.7155300000004</v>
      </c>
      <c r="E105" s="55">
        <v>1541.6893700000001</v>
      </c>
      <c r="F105" s="55">
        <v>342.38697000000002</v>
      </c>
      <c r="G105" s="55">
        <v>74990.509999999995</v>
      </c>
      <c r="H105" s="54">
        <v>11990.56191</v>
      </c>
      <c r="I105" s="55"/>
      <c r="J105" s="55"/>
      <c r="K105" s="54">
        <v>103831.27716</v>
      </c>
      <c r="L105" s="54">
        <v>18272.664410000001</v>
      </c>
      <c r="M105" s="55"/>
      <c r="N105" s="56"/>
      <c r="O105" s="51"/>
    </row>
    <row r="106" spans="1:15" ht="29.25" customHeight="1" x14ac:dyDescent="0.25">
      <c r="A106" s="149" t="s">
        <v>153</v>
      </c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1"/>
      <c r="O106" s="1"/>
    </row>
    <row r="107" spans="1:15" x14ac:dyDescent="0.25">
      <c r="A107" s="134" t="s">
        <v>154</v>
      </c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6"/>
      <c r="O107" s="1"/>
    </row>
    <row r="108" spans="1:15" ht="112.5" x14ac:dyDescent="0.25">
      <c r="A108" s="5"/>
      <c r="B108" s="39" t="s">
        <v>155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"/>
    </row>
    <row r="109" spans="1:15" ht="123.75" x14ac:dyDescent="0.25">
      <c r="A109" s="5"/>
      <c r="B109" s="39" t="s">
        <v>156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"/>
    </row>
    <row r="110" spans="1:15" ht="67.5" x14ac:dyDescent="0.25">
      <c r="A110" s="5"/>
      <c r="B110" s="39" t="s">
        <v>157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"/>
    </row>
    <row r="111" spans="1:15" ht="30.75" customHeight="1" x14ac:dyDescent="0.25">
      <c r="A111" s="134" t="s">
        <v>158</v>
      </c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6"/>
      <c r="O111" s="1"/>
    </row>
    <row r="112" spans="1:15" ht="78.75" x14ac:dyDescent="0.25">
      <c r="A112" s="5"/>
      <c r="B112" s="39" t="s">
        <v>159</v>
      </c>
      <c r="C112" s="16"/>
      <c r="D112" s="16"/>
      <c r="E112" s="16"/>
      <c r="F112" s="16"/>
      <c r="G112" s="16">
        <v>4230</v>
      </c>
      <c r="H112" s="16">
        <v>1437.71938</v>
      </c>
      <c r="I112" s="16"/>
      <c r="J112" s="16"/>
      <c r="K112" s="16">
        <v>4230</v>
      </c>
      <c r="L112" s="16">
        <v>1437.71938</v>
      </c>
      <c r="M112" s="16"/>
      <c r="N112" s="16"/>
      <c r="O112" s="1"/>
    </row>
    <row r="113" spans="1:15" ht="67.5" x14ac:dyDescent="0.25">
      <c r="A113" s="5"/>
      <c r="B113" s="39" t="s">
        <v>160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"/>
    </row>
    <row r="114" spans="1:15" ht="67.5" x14ac:dyDescent="0.25">
      <c r="A114" s="5"/>
      <c r="B114" s="39" t="s">
        <v>161</v>
      </c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"/>
    </row>
    <row r="115" spans="1:15" ht="78.75" x14ac:dyDescent="0.25">
      <c r="A115" s="5"/>
      <c r="B115" s="39" t="s">
        <v>162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"/>
    </row>
    <row r="116" spans="1:15" ht="67.5" x14ac:dyDescent="0.25">
      <c r="A116" s="5"/>
      <c r="B116" s="39" t="s">
        <v>163</v>
      </c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"/>
    </row>
    <row r="117" spans="1:15" ht="67.5" x14ac:dyDescent="0.25">
      <c r="A117" s="5"/>
      <c r="B117" s="39" t="s">
        <v>164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"/>
    </row>
    <row r="118" spans="1:15" ht="67.5" x14ac:dyDescent="0.25">
      <c r="A118" s="5"/>
      <c r="B118" s="39" t="s">
        <v>165</v>
      </c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"/>
    </row>
    <row r="119" spans="1:15" ht="67.5" x14ac:dyDescent="0.25">
      <c r="A119" s="5"/>
      <c r="B119" s="39" t="s">
        <v>166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"/>
    </row>
    <row r="120" spans="1:15" ht="67.5" x14ac:dyDescent="0.25">
      <c r="A120" s="5"/>
      <c r="B120" s="39" t="s">
        <v>167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"/>
    </row>
    <row r="121" spans="1:15" ht="67.5" x14ac:dyDescent="0.25">
      <c r="A121" s="5"/>
      <c r="B121" s="39" t="s">
        <v>168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"/>
    </row>
    <row r="122" spans="1:15" ht="67.5" x14ac:dyDescent="0.25">
      <c r="A122" s="5"/>
      <c r="B122" s="39" t="s">
        <v>169</v>
      </c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"/>
    </row>
    <row r="123" spans="1:15" ht="112.5" x14ac:dyDescent="0.25">
      <c r="A123" s="5"/>
      <c r="B123" s="39" t="s">
        <v>170</v>
      </c>
      <c r="C123" s="16"/>
      <c r="D123" s="16"/>
      <c r="E123" s="16"/>
      <c r="F123" s="16"/>
      <c r="G123" s="16">
        <v>400</v>
      </c>
      <c r="H123" s="16">
        <v>100</v>
      </c>
      <c r="I123" s="16"/>
      <c r="J123" s="16"/>
      <c r="K123" s="16">
        <v>400</v>
      </c>
      <c r="L123" s="16">
        <v>100</v>
      </c>
      <c r="M123" s="16"/>
      <c r="N123" s="16"/>
      <c r="O123" s="1"/>
    </row>
    <row r="124" spans="1:15" ht="112.5" x14ac:dyDescent="0.25">
      <c r="A124" s="5"/>
      <c r="B124" s="39" t="s">
        <v>171</v>
      </c>
      <c r="C124" s="16"/>
      <c r="D124" s="16"/>
      <c r="E124" s="16"/>
      <c r="F124" s="16"/>
      <c r="G124" s="16">
        <v>3830</v>
      </c>
      <c r="H124" s="16">
        <v>1337.71938</v>
      </c>
      <c r="I124" s="16"/>
      <c r="J124" s="16"/>
      <c r="K124" s="16">
        <v>3830</v>
      </c>
      <c r="L124" s="16">
        <v>1337.71938</v>
      </c>
      <c r="M124" s="16"/>
      <c r="N124" s="16"/>
      <c r="O124" s="1"/>
    </row>
    <row r="125" spans="1:15" ht="90" x14ac:dyDescent="0.25">
      <c r="A125" s="5"/>
      <c r="B125" s="39" t="s">
        <v>172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"/>
    </row>
    <row r="126" spans="1:15" ht="67.5" x14ac:dyDescent="0.25">
      <c r="A126" s="5"/>
      <c r="B126" s="39" t="s">
        <v>173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"/>
    </row>
    <row r="127" spans="1:15" ht="67.5" x14ac:dyDescent="0.25">
      <c r="A127" s="5"/>
      <c r="B127" s="39" t="s">
        <v>174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"/>
    </row>
    <row r="128" spans="1:15" ht="67.5" x14ac:dyDescent="0.25">
      <c r="A128" s="5"/>
      <c r="B128" s="39" t="s">
        <v>175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"/>
    </row>
    <row r="129" spans="1:15" ht="67.5" x14ac:dyDescent="0.25">
      <c r="A129" s="5"/>
      <c r="B129" s="39" t="s">
        <v>176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"/>
    </row>
    <row r="130" spans="1:15" ht="67.5" x14ac:dyDescent="0.25">
      <c r="A130" s="5"/>
      <c r="B130" s="39" t="s">
        <v>177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"/>
    </row>
    <row r="131" spans="1:15" ht="67.5" x14ac:dyDescent="0.25">
      <c r="A131" s="5"/>
      <c r="B131" s="39" t="s">
        <v>178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"/>
    </row>
    <row r="132" spans="1:15" ht="78.75" x14ac:dyDescent="0.25">
      <c r="A132" s="5"/>
      <c r="B132" s="39" t="s">
        <v>179</v>
      </c>
      <c r="C132" s="16">
        <v>10413.604230000001</v>
      </c>
      <c r="D132" s="16"/>
      <c r="E132" s="16">
        <v>952.36994000000004</v>
      </c>
      <c r="F132" s="16"/>
      <c r="G132" s="16"/>
      <c r="H132" s="16"/>
      <c r="I132" s="16"/>
      <c r="J132" s="16"/>
      <c r="K132" s="16">
        <v>11365.97417</v>
      </c>
      <c r="L132" s="16"/>
      <c r="M132" s="16"/>
      <c r="N132" s="16"/>
      <c r="O132" s="1"/>
    </row>
    <row r="133" spans="1:15" ht="67.5" x14ac:dyDescent="0.25">
      <c r="A133" s="5"/>
      <c r="B133" s="39" t="s">
        <v>180</v>
      </c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"/>
    </row>
    <row r="134" spans="1:15" ht="67.5" x14ac:dyDescent="0.25">
      <c r="A134" s="5"/>
      <c r="B134" s="39" t="s">
        <v>181</v>
      </c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"/>
    </row>
    <row r="135" spans="1:15" ht="67.5" x14ac:dyDescent="0.25">
      <c r="A135" s="5"/>
      <c r="B135" s="39" t="s">
        <v>182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"/>
    </row>
    <row r="136" spans="1:15" ht="67.5" x14ac:dyDescent="0.25">
      <c r="A136" s="5"/>
      <c r="B136" s="39" t="s">
        <v>183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"/>
    </row>
    <row r="137" spans="1:15" ht="67.5" x14ac:dyDescent="0.25">
      <c r="A137" s="5"/>
      <c r="B137" s="39" t="s">
        <v>184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"/>
    </row>
    <row r="138" spans="1:15" ht="67.5" x14ac:dyDescent="0.25">
      <c r="A138" s="5"/>
      <c r="B138" s="39" t="s">
        <v>185</v>
      </c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"/>
    </row>
    <row r="139" spans="1:15" ht="67.5" x14ac:dyDescent="0.25">
      <c r="A139" s="5"/>
      <c r="B139" s="39" t="s">
        <v>186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"/>
    </row>
    <row r="140" spans="1:15" ht="67.5" x14ac:dyDescent="0.25">
      <c r="A140" s="5"/>
      <c r="B140" s="39" t="s">
        <v>187</v>
      </c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"/>
    </row>
    <row r="141" spans="1:15" ht="67.5" x14ac:dyDescent="0.25">
      <c r="A141" s="5"/>
      <c r="B141" s="39" t="s">
        <v>188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"/>
    </row>
    <row r="142" spans="1:15" ht="67.5" x14ac:dyDescent="0.25">
      <c r="A142" s="5"/>
      <c r="B142" s="39" t="s">
        <v>189</v>
      </c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"/>
    </row>
    <row r="143" spans="1:15" ht="67.5" x14ac:dyDescent="0.25">
      <c r="A143" s="5"/>
      <c r="B143" s="39" t="s">
        <v>190</v>
      </c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"/>
    </row>
    <row r="144" spans="1:15" ht="67.5" x14ac:dyDescent="0.25">
      <c r="A144" s="5"/>
      <c r="B144" s="39" t="s">
        <v>191</v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"/>
    </row>
    <row r="145" spans="1:15" ht="67.5" x14ac:dyDescent="0.25">
      <c r="A145" s="5"/>
      <c r="B145" s="39" t="s">
        <v>192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"/>
    </row>
    <row r="146" spans="1:15" ht="67.5" x14ac:dyDescent="0.25">
      <c r="A146" s="5"/>
      <c r="B146" s="39" t="s">
        <v>193</v>
      </c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"/>
    </row>
    <row r="147" spans="1:15" ht="135" x14ac:dyDescent="0.25">
      <c r="A147" s="5"/>
      <c r="B147" s="39" t="s">
        <v>194</v>
      </c>
      <c r="C147" s="16">
        <v>7320.2542299999996</v>
      </c>
      <c r="D147" s="16"/>
      <c r="E147" s="16">
        <v>227.94577000000001</v>
      </c>
      <c r="F147" s="16"/>
      <c r="G147" s="16"/>
      <c r="H147" s="16"/>
      <c r="I147" s="16"/>
      <c r="J147" s="16"/>
      <c r="K147" s="16">
        <v>7598.2</v>
      </c>
      <c r="L147" s="16"/>
      <c r="M147" s="16"/>
      <c r="N147" s="16"/>
      <c r="O147" s="1"/>
    </row>
    <row r="148" spans="1:15" ht="90" x14ac:dyDescent="0.25">
      <c r="A148" s="5"/>
      <c r="B148" s="39" t="s">
        <v>195</v>
      </c>
      <c r="C148" s="16">
        <v>3043.35</v>
      </c>
      <c r="D148" s="16"/>
      <c r="E148" s="16">
        <v>94.124170000000007</v>
      </c>
      <c r="F148" s="16"/>
      <c r="G148" s="16"/>
      <c r="H148" s="16"/>
      <c r="I148" s="16"/>
      <c r="J148" s="16"/>
      <c r="K148" s="16">
        <v>3137.47417</v>
      </c>
      <c r="L148" s="16"/>
      <c r="M148" s="16"/>
      <c r="N148" s="16"/>
      <c r="O148" s="1"/>
    </row>
    <row r="149" spans="1:15" ht="112.5" x14ac:dyDescent="0.25">
      <c r="A149" s="5"/>
      <c r="B149" s="39" t="s">
        <v>196</v>
      </c>
      <c r="C149" s="16"/>
      <c r="D149" s="16"/>
      <c r="E149" s="16">
        <v>630.29999999999995</v>
      </c>
      <c r="F149" s="16"/>
      <c r="G149" s="16"/>
      <c r="H149" s="16"/>
      <c r="I149" s="16"/>
      <c r="J149" s="16"/>
      <c r="K149" s="16">
        <v>630.29999999999995</v>
      </c>
      <c r="L149" s="16"/>
      <c r="M149" s="16"/>
      <c r="N149" s="16"/>
      <c r="O149" s="1"/>
    </row>
    <row r="150" spans="1:15" ht="90" x14ac:dyDescent="0.25">
      <c r="A150" s="5"/>
      <c r="B150" s="39" t="s">
        <v>197</v>
      </c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"/>
    </row>
    <row r="151" spans="1:15" ht="67.5" x14ac:dyDescent="0.25">
      <c r="A151" s="5"/>
      <c r="B151" s="39" t="s">
        <v>198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"/>
    </row>
    <row r="152" spans="1:15" ht="67.5" x14ac:dyDescent="0.25">
      <c r="A152" s="5"/>
      <c r="B152" s="39" t="s">
        <v>199</v>
      </c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"/>
    </row>
    <row r="153" spans="1:15" x14ac:dyDescent="0.25">
      <c r="A153" s="134" t="s">
        <v>200</v>
      </c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6"/>
      <c r="O153" s="1"/>
    </row>
    <row r="154" spans="1:15" ht="90" x14ac:dyDescent="0.25">
      <c r="A154" s="5"/>
      <c r="B154" s="39" t="s">
        <v>201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"/>
    </row>
    <row r="155" spans="1:15" ht="67.5" x14ac:dyDescent="0.25">
      <c r="A155" s="5"/>
      <c r="B155" s="39" t="s">
        <v>202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"/>
    </row>
    <row r="156" spans="1:15" x14ac:dyDescent="0.25">
      <c r="A156" s="134" t="s">
        <v>203</v>
      </c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6"/>
      <c r="O156" s="1"/>
    </row>
    <row r="157" spans="1:15" ht="123.75" x14ac:dyDescent="0.25">
      <c r="A157" s="5"/>
      <c r="B157" s="39" t="s">
        <v>204</v>
      </c>
      <c r="C157" s="16"/>
      <c r="D157" s="16"/>
      <c r="E157" s="16"/>
      <c r="F157" s="16"/>
      <c r="G157" s="16">
        <v>32732.5</v>
      </c>
      <c r="H157" s="49">
        <v>19919.161619999999</v>
      </c>
      <c r="I157" s="16"/>
      <c r="J157" s="16"/>
      <c r="K157" s="16">
        <v>32732.5</v>
      </c>
      <c r="L157" s="49">
        <v>19919.161619999999</v>
      </c>
      <c r="M157" s="16"/>
      <c r="N157" s="16"/>
      <c r="O157" s="1"/>
    </row>
    <row r="158" spans="1:15" ht="90" x14ac:dyDescent="0.25">
      <c r="A158" s="5"/>
      <c r="B158" s="39" t="s">
        <v>205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"/>
    </row>
    <row r="159" spans="1:15" ht="123.75" x14ac:dyDescent="0.25">
      <c r="A159" s="5"/>
      <c r="B159" s="39" t="s">
        <v>206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"/>
    </row>
    <row r="160" spans="1:15" ht="112.5" x14ac:dyDescent="0.25">
      <c r="A160" s="5"/>
      <c r="B160" s="39" t="s">
        <v>207</v>
      </c>
      <c r="C160" s="16"/>
      <c r="D160" s="16"/>
      <c r="E160" s="16"/>
      <c r="F160" s="16"/>
      <c r="G160" s="16">
        <v>24182.2</v>
      </c>
      <c r="H160" s="49">
        <v>16240.94839</v>
      </c>
      <c r="I160" s="16"/>
      <c r="J160" s="16"/>
      <c r="K160" s="16">
        <v>24182.2</v>
      </c>
      <c r="L160" s="49">
        <v>16240.94839</v>
      </c>
      <c r="M160" s="16"/>
      <c r="N160" s="16"/>
      <c r="O160" s="1"/>
    </row>
    <row r="161" spans="1:15" ht="123.75" x14ac:dyDescent="0.25">
      <c r="A161" s="5"/>
      <c r="B161" s="39" t="s">
        <v>208</v>
      </c>
      <c r="C161" s="16"/>
      <c r="D161" s="16"/>
      <c r="E161" s="16"/>
      <c r="F161" s="16"/>
      <c r="G161" s="16">
        <v>1214.5999999999999</v>
      </c>
      <c r="H161" s="16">
        <v>339.25848999999999</v>
      </c>
      <c r="I161" s="16"/>
      <c r="J161" s="16"/>
      <c r="K161" s="16">
        <v>1214.5999999999999</v>
      </c>
      <c r="L161" s="16">
        <v>339.25848999999999</v>
      </c>
      <c r="M161" s="16"/>
      <c r="N161" s="16"/>
      <c r="O161" s="1"/>
    </row>
    <row r="162" spans="1:15" ht="112.5" x14ac:dyDescent="0.25">
      <c r="A162" s="5"/>
      <c r="B162" s="39" t="s">
        <v>209</v>
      </c>
      <c r="C162" s="16"/>
      <c r="D162" s="16"/>
      <c r="E162" s="16"/>
      <c r="F162" s="16"/>
      <c r="G162" s="16">
        <v>6821.3</v>
      </c>
      <c r="H162" s="16">
        <v>3239.9831899999999</v>
      </c>
      <c r="I162" s="16"/>
      <c r="J162" s="16"/>
      <c r="K162" s="16">
        <v>6821.3</v>
      </c>
      <c r="L162" s="16">
        <v>3239.9831899999999</v>
      </c>
      <c r="M162" s="16"/>
      <c r="N162" s="16"/>
      <c r="O162" s="1"/>
    </row>
    <row r="163" spans="1:15" ht="112.5" x14ac:dyDescent="0.25">
      <c r="A163" s="5"/>
      <c r="B163" s="39" t="s">
        <v>210</v>
      </c>
      <c r="C163" s="16"/>
      <c r="D163" s="16"/>
      <c r="E163" s="16"/>
      <c r="F163" s="16"/>
      <c r="G163" s="16">
        <v>271.5</v>
      </c>
      <c r="H163" s="16">
        <v>28.371549999999999</v>
      </c>
      <c r="I163" s="16"/>
      <c r="J163" s="16"/>
      <c r="K163" s="16">
        <v>271.5</v>
      </c>
      <c r="L163" s="16">
        <v>28.371549999999999</v>
      </c>
      <c r="M163" s="16"/>
      <c r="N163" s="16"/>
      <c r="O163" s="1"/>
    </row>
    <row r="164" spans="1:15" ht="112.5" x14ac:dyDescent="0.25">
      <c r="A164" s="5"/>
      <c r="B164" s="39" t="s">
        <v>211</v>
      </c>
      <c r="C164" s="16"/>
      <c r="D164" s="16"/>
      <c r="E164" s="16"/>
      <c r="F164" s="16"/>
      <c r="G164" s="16">
        <v>242.9</v>
      </c>
      <c r="H164" s="16">
        <v>70.599999999999994</v>
      </c>
      <c r="I164" s="16"/>
      <c r="J164" s="16"/>
      <c r="K164" s="16">
        <v>242.9</v>
      </c>
      <c r="L164" s="16">
        <v>70.599999999999994</v>
      </c>
      <c r="M164" s="16"/>
      <c r="N164" s="16"/>
      <c r="O164" s="1"/>
    </row>
    <row r="165" spans="1:15" ht="112.5" hidden="1" x14ac:dyDescent="0.25">
      <c r="A165" s="5"/>
      <c r="B165" s="39" t="s">
        <v>212</v>
      </c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"/>
    </row>
    <row r="166" spans="1:15" x14ac:dyDescent="0.25">
      <c r="A166" s="134" t="s">
        <v>213</v>
      </c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6"/>
      <c r="O166" s="1"/>
    </row>
    <row r="167" spans="1:15" ht="67.5" x14ac:dyDescent="0.25">
      <c r="A167" s="5"/>
      <c r="B167" s="39" t="s">
        <v>214</v>
      </c>
      <c r="C167" s="16"/>
      <c r="D167" s="16"/>
      <c r="E167" s="16"/>
      <c r="F167" s="16"/>
      <c r="G167" s="16">
        <v>332.3</v>
      </c>
      <c r="H167" s="16">
        <v>37.306899999999999</v>
      </c>
      <c r="I167" s="16"/>
      <c r="J167" s="16"/>
      <c r="K167" s="16">
        <v>332.3</v>
      </c>
      <c r="L167" s="16">
        <v>37.306899999999999</v>
      </c>
      <c r="M167" s="16"/>
      <c r="N167" s="16"/>
      <c r="O167" s="1"/>
    </row>
    <row r="168" spans="1:15" ht="180" x14ac:dyDescent="0.25">
      <c r="A168" s="5"/>
      <c r="B168" s="39" t="s">
        <v>215</v>
      </c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"/>
    </row>
    <row r="169" spans="1:15" ht="90" x14ac:dyDescent="0.25">
      <c r="A169" s="5"/>
      <c r="B169" s="39" t="s">
        <v>216</v>
      </c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"/>
    </row>
    <row r="170" spans="1:15" ht="78.75" x14ac:dyDescent="0.25">
      <c r="A170" s="5"/>
      <c r="B170" s="39" t="s">
        <v>217</v>
      </c>
      <c r="C170" s="16"/>
      <c r="D170" s="16"/>
      <c r="E170" s="16"/>
      <c r="F170" s="16"/>
      <c r="G170" s="16">
        <v>332.3</v>
      </c>
      <c r="H170" s="16">
        <v>37.306899999999999</v>
      </c>
      <c r="I170" s="16"/>
      <c r="J170" s="16"/>
      <c r="K170" s="16">
        <v>332.3</v>
      </c>
      <c r="L170" s="16">
        <v>37.306899999999999</v>
      </c>
      <c r="M170" s="16"/>
      <c r="N170" s="16"/>
      <c r="O170" s="1"/>
    </row>
    <row r="171" spans="1:15" ht="56.25" x14ac:dyDescent="0.25">
      <c r="A171" s="5"/>
      <c r="B171" s="39" t="s">
        <v>218</v>
      </c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"/>
    </row>
    <row r="172" spans="1:15" ht="157.5" x14ac:dyDescent="0.25">
      <c r="A172" s="5"/>
      <c r="B172" s="39" t="s">
        <v>219</v>
      </c>
      <c r="C172" s="16"/>
      <c r="D172" s="16"/>
      <c r="E172" s="16"/>
      <c r="F172" s="16"/>
      <c r="G172" s="16">
        <v>2958.7</v>
      </c>
      <c r="H172" s="16">
        <v>12.650499999999999</v>
      </c>
      <c r="I172" s="16"/>
      <c r="J172" s="16"/>
      <c r="K172" s="16"/>
      <c r="L172" s="16"/>
      <c r="M172" s="16"/>
      <c r="N172" s="16"/>
      <c r="O172" s="1"/>
    </row>
    <row r="173" spans="1:15" ht="202.5" x14ac:dyDescent="0.25">
      <c r="A173" s="5"/>
      <c r="B173" s="39" t="s">
        <v>222</v>
      </c>
      <c r="C173" s="16"/>
      <c r="D173" s="16"/>
      <c r="E173" s="16"/>
      <c r="F173" s="16"/>
      <c r="G173" s="16">
        <v>1778.6</v>
      </c>
      <c r="H173" s="16"/>
      <c r="I173" s="16"/>
      <c r="J173" s="16"/>
      <c r="K173" s="16">
        <v>1778.6</v>
      </c>
      <c r="L173" s="16"/>
      <c r="M173" s="16"/>
      <c r="N173" s="16"/>
      <c r="O173" s="1"/>
    </row>
    <row r="174" spans="1:15" ht="78.75" x14ac:dyDescent="0.25">
      <c r="A174" s="5"/>
      <c r="B174" s="39" t="s">
        <v>223</v>
      </c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"/>
    </row>
    <row r="175" spans="1:15" ht="146.25" x14ac:dyDescent="0.25">
      <c r="A175" s="5"/>
      <c r="B175" s="39" t="s">
        <v>224</v>
      </c>
      <c r="C175" s="16"/>
      <c r="D175" s="16"/>
      <c r="E175" s="16"/>
      <c r="F175" s="16"/>
      <c r="G175" s="16">
        <v>859.4</v>
      </c>
      <c r="H175" s="16">
        <v>2.7</v>
      </c>
      <c r="I175" s="16"/>
      <c r="J175" s="16"/>
      <c r="K175" s="16">
        <v>859.4</v>
      </c>
      <c r="L175" s="16">
        <v>2.7</v>
      </c>
      <c r="M175" s="16"/>
      <c r="N175" s="16"/>
      <c r="O175" s="1"/>
    </row>
    <row r="176" spans="1:15" ht="78.75" x14ac:dyDescent="0.25">
      <c r="A176" s="5"/>
      <c r="B176" s="39" t="s">
        <v>225</v>
      </c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"/>
    </row>
    <row r="177" spans="1:15" ht="101.25" x14ac:dyDescent="0.25">
      <c r="A177" s="5"/>
      <c r="B177" s="39" t="s">
        <v>226</v>
      </c>
      <c r="C177" s="16"/>
      <c r="D177" s="16"/>
      <c r="E177" s="16"/>
      <c r="F177" s="16"/>
      <c r="G177" s="16">
        <v>153.4</v>
      </c>
      <c r="H177" s="16">
        <v>9.9504999999999999</v>
      </c>
      <c r="I177" s="16"/>
      <c r="J177" s="16"/>
      <c r="K177" s="16">
        <v>153.4</v>
      </c>
      <c r="L177" s="16">
        <v>9.9504999999999999</v>
      </c>
      <c r="M177" s="16"/>
      <c r="N177" s="16"/>
      <c r="O177" s="1"/>
    </row>
    <row r="178" spans="1:15" ht="101.25" x14ac:dyDescent="0.25">
      <c r="A178" s="5"/>
      <c r="B178" s="39" t="s">
        <v>227</v>
      </c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"/>
    </row>
    <row r="179" spans="1:15" ht="112.5" x14ac:dyDescent="0.25">
      <c r="A179" s="5"/>
      <c r="B179" s="39" t="s">
        <v>228</v>
      </c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"/>
    </row>
    <row r="180" spans="1:15" ht="101.25" x14ac:dyDescent="0.25">
      <c r="A180" s="5"/>
      <c r="B180" s="39" t="s">
        <v>229</v>
      </c>
      <c r="C180" s="16"/>
      <c r="D180" s="16"/>
      <c r="E180" s="16"/>
      <c r="F180" s="16"/>
      <c r="G180" s="16">
        <v>63.9</v>
      </c>
      <c r="H180" s="16"/>
      <c r="I180" s="16"/>
      <c r="J180" s="16"/>
      <c r="K180" s="16">
        <v>63.9</v>
      </c>
      <c r="L180" s="16"/>
      <c r="M180" s="16"/>
      <c r="N180" s="16"/>
      <c r="O180" s="1"/>
    </row>
    <row r="181" spans="1:15" ht="90" x14ac:dyDescent="0.25">
      <c r="A181" s="5"/>
      <c r="B181" s="39" t="s">
        <v>230</v>
      </c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"/>
    </row>
    <row r="182" spans="1:15" ht="78.75" x14ac:dyDescent="0.25">
      <c r="A182" s="5"/>
      <c r="B182" s="39" t="s">
        <v>231</v>
      </c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"/>
    </row>
    <row r="183" spans="1:15" ht="78.75" x14ac:dyDescent="0.25">
      <c r="A183" s="5"/>
      <c r="B183" s="39" t="s">
        <v>232</v>
      </c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"/>
    </row>
    <row r="184" spans="1:15" ht="78.75" x14ac:dyDescent="0.25">
      <c r="A184" s="5"/>
      <c r="B184" s="39" t="s">
        <v>233</v>
      </c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"/>
    </row>
    <row r="185" spans="1:15" ht="67.5" x14ac:dyDescent="0.25">
      <c r="A185" s="5"/>
      <c r="B185" s="39" t="s">
        <v>234</v>
      </c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"/>
    </row>
    <row r="186" spans="1:15" ht="90" x14ac:dyDescent="0.25">
      <c r="A186" s="5"/>
      <c r="B186" s="39" t="s">
        <v>235</v>
      </c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"/>
    </row>
    <row r="187" spans="1:15" ht="78.75" x14ac:dyDescent="0.25">
      <c r="A187" s="5"/>
      <c r="B187" s="39" t="s">
        <v>236</v>
      </c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"/>
    </row>
    <row r="188" spans="1:15" ht="56.25" x14ac:dyDescent="0.25">
      <c r="A188" s="5"/>
      <c r="B188" s="39" t="s">
        <v>237</v>
      </c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"/>
    </row>
    <row r="189" spans="1:15" ht="90" x14ac:dyDescent="0.25">
      <c r="A189" s="5"/>
      <c r="B189" s="39" t="s">
        <v>238</v>
      </c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"/>
    </row>
    <row r="190" spans="1:15" ht="67.5" x14ac:dyDescent="0.25">
      <c r="A190" s="5"/>
      <c r="B190" s="39" t="s">
        <v>239</v>
      </c>
      <c r="C190" s="16"/>
      <c r="D190" s="16"/>
      <c r="E190" s="16"/>
      <c r="F190" s="16"/>
      <c r="G190" s="16">
        <v>221.9</v>
      </c>
      <c r="H190" s="16"/>
      <c r="I190" s="16"/>
      <c r="J190" s="16"/>
      <c r="K190" s="16">
        <v>221.9</v>
      </c>
      <c r="L190" s="16"/>
      <c r="M190" s="16"/>
      <c r="N190" s="16"/>
      <c r="O190" s="1"/>
    </row>
    <row r="191" spans="1:15" ht="78.75" x14ac:dyDescent="0.25">
      <c r="A191" s="5"/>
      <c r="B191" s="39" t="s">
        <v>240</v>
      </c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"/>
    </row>
    <row r="192" spans="1:15" ht="56.25" x14ac:dyDescent="0.25">
      <c r="A192" s="5"/>
      <c r="B192" s="39" t="s">
        <v>241</v>
      </c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"/>
    </row>
    <row r="193" spans="1:15" ht="67.5" x14ac:dyDescent="0.25">
      <c r="A193" s="5"/>
      <c r="B193" s="39" t="s">
        <v>242</v>
      </c>
      <c r="C193" s="16"/>
      <c r="D193" s="16"/>
      <c r="E193" s="16"/>
      <c r="F193" s="16"/>
      <c r="G193" s="16">
        <v>20</v>
      </c>
      <c r="H193" s="16">
        <v>17.2</v>
      </c>
      <c r="I193" s="16"/>
      <c r="J193" s="16"/>
      <c r="K193" s="16">
        <v>20</v>
      </c>
      <c r="L193" s="16">
        <v>17.2</v>
      </c>
      <c r="M193" s="16"/>
      <c r="N193" s="16"/>
      <c r="O193" s="1"/>
    </row>
    <row r="194" spans="1:15" ht="56.25" x14ac:dyDescent="0.25">
      <c r="A194" s="5"/>
      <c r="B194" s="39" t="s">
        <v>243</v>
      </c>
      <c r="C194" s="16"/>
      <c r="D194" s="16"/>
      <c r="E194" s="16"/>
      <c r="F194" s="16"/>
      <c r="G194" s="16">
        <v>85.8</v>
      </c>
      <c r="H194" s="16"/>
      <c r="I194" s="16"/>
      <c r="J194" s="16"/>
      <c r="K194" s="16">
        <v>85.8</v>
      </c>
      <c r="L194" s="16"/>
      <c r="M194" s="16"/>
      <c r="N194" s="16"/>
      <c r="O194" s="1"/>
    </row>
    <row r="195" spans="1:15" ht="56.25" x14ac:dyDescent="0.25">
      <c r="A195" s="5"/>
      <c r="B195" s="39" t="s">
        <v>244</v>
      </c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"/>
    </row>
    <row r="196" spans="1:15" ht="67.5" x14ac:dyDescent="0.25">
      <c r="A196" s="5"/>
      <c r="B196" s="39" t="s">
        <v>245</v>
      </c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"/>
    </row>
    <row r="197" spans="1:15" ht="56.25" x14ac:dyDescent="0.25">
      <c r="A197" s="5"/>
      <c r="B197" s="39" t="s">
        <v>246</v>
      </c>
      <c r="C197" s="16"/>
      <c r="D197" s="16"/>
      <c r="E197" s="16"/>
      <c r="F197" s="16"/>
      <c r="G197" s="16">
        <v>116.1</v>
      </c>
      <c r="H197" s="16"/>
      <c r="I197" s="16"/>
      <c r="J197" s="16"/>
      <c r="K197" s="16">
        <v>116.1</v>
      </c>
      <c r="L197" s="16"/>
      <c r="M197" s="16"/>
      <c r="N197" s="16"/>
      <c r="O197" s="1"/>
    </row>
    <row r="198" spans="1:15" ht="56.25" x14ac:dyDescent="0.25">
      <c r="A198" s="5"/>
      <c r="B198" s="39" t="s">
        <v>247</v>
      </c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"/>
    </row>
    <row r="199" spans="1:15" ht="56.25" x14ac:dyDescent="0.25">
      <c r="A199" s="5"/>
      <c r="B199" s="39" t="s">
        <v>248</v>
      </c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"/>
    </row>
    <row r="200" spans="1:15" x14ac:dyDescent="0.25">
      <c r="A200" s="12"/>
      <c r="B200" s="68" t="s">
        <v>18</v>
      </c>
      <c r="C200" s="59">
        <v>10413.604230000001</v>
      </c>
      <c r="D200" s="13"/>
      <c r="E200" s="13">
        <v>952.36994000000004</v>
      </c>
      <c r="F200" s="13"/>
      <c r="G200" s="13">
        <v>40544.9</v>
      </c>
      <c r="H200" s="13">
        <v>21406.838400000001</v>
      </c>
      <c r="I200" s="13"/>
      <c r="J200" s="13"/>
      <c r="K200" s="59">
        <v>51910.874170000003</v>
      </c>
      <c r="L200" s="57">
        <v>21406.838400000001</v>
      </c>
      <c r="M200" s="17"/>
      <c r="N200" s="17"/>
      <c r="O200" s="1"/>
    </row>
    <row r="201" spans="1:15" x14ac:dyDescent="0.25">
      <c r="A201" s="3"/>
      <c r="B201" s="69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x14ac:dyDescent="0.25">
      <c r="A202" s="3"/>
      <c r="B202" s="69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x14ac:dyDescent="0.25">
      <c r="A203" s="3"/>
      <c r="B203" s="69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x14ac:dyDescent="0.25">
      <c r="A204" s="3"/>
      <c r="B204" s="69"/>
      <c r="C204" s="1"/>
      <c r="D204" s="30"/>
      <c r="E204" s="152" t="s">
        <v>251</v>
      </c>
      <c r="F204" s="152"/>
      <c r="G204" s="152"/>
      <c r="H204" s="152"/>
      <c r="I204" s="152"/>
      <c r="J204" s="152"/>
      <c r="K204" s="61"/>
      <c r="L204" s="62" t="s">
        <v>50</v>
      </c>
      <c r="M204" s="63" t="s">
        <v>252</v>
      </c>
      <c r="N204" s="63"/>
      <c r="O204" s="1"/>
    </row>
    <row r="205" spans="1:15" x14ac:dyDescent="0.25">
      <c r="A205" s="3"/>
      <c r="B205" s="69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21.75" customHeight="1" x14ac:dyDescent="0.25">
      <c r="A206" s="140" t="s">
        <v>19</v>
      </c>
      <c r="B206" s="140"/>
      <c r="C206" s="140"/>
      <c r="D206" s="140"/>
      <c r="E206" s="140"/>
      <c r="F206" s="140"/>
      <c r="G206" s="140"/>
      <c r="H206" s="140"/>
      <c r="I206" s="140"/>
      <c r="J206" s="140"/>
      <c r="K206" s="140"/>
      <c r="L206" s="140"/>
      <c r="M206" s="140"/>
      <c r="N206" s="140"/>
    </row>
    <row r="207" spans="1:15" ht="21.75" customHeight="1" x14ac:dyDescent="0.25">
      <c r="A207" s="140" t="s">
        <v>20</v>
      </c>
      <c r="B207" s="140"/>
      <c r="C207" s="140"/>
      <c r="D207" s="140"/>
      <c r="E207" s="140"/>
      <c r="F207" s="140"/>
      <c r="G207" s="140"/>
      <c r="H207" s="140"/>
      <c r="I207" s="140"/>
      <c r="J207" s="140"/>
      <c r="K207" s="140"/>
      <c r="L207" s="140"/>
      <c r="M207" s="140"/>
      <c r="N207" s="140"/>
    </row>
  </sheetData>
  <mergeCells count="35">
    <mergeCell ref="A74:N74"/>
    <mergeCell ref="A85:N85"/>
    <mergeCell ref="A98:N98"/>
    <mergeCell ref="E204:J204"/>
    <mergeCell ref="A206:N206"/>
    <mergeCell ref="A156:N156"/>
    <mergeCell ref="A166:N166"/>
    <mergeCell ref="A102:N102"/>
    <mergeCell ref="A106:N106"/>
    <mergeCell ref="A107:N107"/>
    <mergeCell ref="A207:N207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3:N13"/>
    <mergeCell ref="A25:N25"/>
    <mergeCell ref="A34:N34"/>
    <mergeCell ref="A57:N57"/>
    <mergeCell ref="A111:N111"/>
    <mergeCell ref="A153:N153"/>
    <mergeCell ref="A58:N58"/>
    <mergeCell ref="A68:N68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76041666666666663" bottom="0.75" header="0.3" footer="0.3"/>
  <pageSetup paperSize="9" scale="99" orientation="landscape" r:id="rId1"/>
  <rowBreaks count="3" manualBreakCount="3">
    <brk id="24" max="16383" man="1"/>
    <brk id="54" max="1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7"/>
  <sheetViews>
    <sheetView view="pageBreakPreview" topLeftCell="A4" zoomScaleNormal="100" zoomScaleSheetLayoutView="100" workbookViewId="0">
      <pane ySplit="13" topLeftCell="A207" activePane="bottomLeft" state="frozen"/>
      <selection activeCell="A4" sqref="A4"/>
      <selection pane="bottomLeft" activeCell="A4" sqref="A1:XFD1048576"/>
    </sheetView>
  </sheetViews>
  <sheetFormatPr defaultColWidth="9.140625" defaultRowHeight="15" x14ac:dyDescent="0.25"/>
  <cols>
    <col min="1" max="1" width="3.7109375" style="4" customWidth="1"/>
    <col min="2" max="2" width="21" style="70" customWidth="1"/>
    <col min="3" max="10" width="9.85546875" customWidth="1"/>
    <col min="11" max="11" width="11.140625" customWidth="1"/>
    <col min="12" max="12" width="11.5703125" customWidth="1"/>
    <col min="13" max="14" width="9.85546875" customWidth="1"/>
    <col min="15" max="15" width="8.85546875" customWidth="1"/>
  </cols>
  <sheetData>
    <row r="1" spans="1:15" x14ac:dyDescent="0.2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"/>
    </row>
    <row r="2" spans="1:15" x14ac:dyDescent="0.25">
      <c r="A2" s="75"/>
      <c r="B2" s="64"/>
      <c r="C2" s="2"/>
      <c r="D2" s="2"/>
      <c r="E2" s="74" t="s">
        <v>12</v>
      </c>
      <c r="F2" s="9">
        <v>6</v>
      </c>
      <c r="G2" s="7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141" t="s">
        <v>15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"/>
    </row>
    <row r="4" spans="1:15" x14ac:dyDescent="0.25">
      <c r="A4" s="137" t="s">
        <v>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"/>
    </row>
    <row r="5" spans="1:15" x14ac:dyDescent="0.25">
      <c r="A5" s="79"/>
      <c r="B5" s="64"/>
      <c r="C5" s="2"/>
      <c r="D5" s="2"/>
      <c r="E5" s="78" t="s">
        <v>12</v>
      </c>
      <c r="F5" s="9">
        <v>6</v>
      </c>
      <c r="G5" s="79" t="s">
        <v>24</v>
      </c>
      <c r="H5" s="9">
        <v>2021</v>
      </c>
      <c r="I5" s="8" t="s">
        <v>14</v>
      </c>
      <c r="J5" s="2"/>
      <c r="K5" s="2"/>
      <c r="L5" s="2"/>
      <c r="M5" s="2"/>
      <c r="N5" s="2"/>
      <c r="O5" s="1"/>
    </row>
    <row r="6" spans="1:15" x14ac:dyDescent="0.25">
      <c r="A6" s="141" t="s">
        <v>15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"/>
    </row>
    <row r="7" spans="1:15" x14ac:dyDescent="0.25">
      <c r="A7" s="142" t="s">
        <v>221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"/>
    </row>
    <row r="8" spans="1:15" ht="8.25" customHeight="1" x14ac:dyDescent="0.25">
      <c r="A8" s="143" t="s">
        <v>16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"/>
    </row>
    <row r="9" spans="1:15" x14ac:dyDescent="0.25">
      <c r="A9" s="144" t="s">
        <v>220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"/>
    </row>
    <row r="10" spans="1:15" ht="8.25" customHeight="1" x14ac:dyDescent="0.25">
      <c r="A10" s="143" t="s">
        <v>17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"/>
    </row>
    <row r="11" spans="1:15" ht="8.25" customHeight="1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"/>
    </row>
    <row r="12" spans="1:15" x14ac:dyDescent="0.25">
      <c r="A12" s="72"/>
      <c r="B12" s="73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1"/>
    </row>
    <row r="13" spans="1:15" s="4" customFormat="1" ht="27.75" customHeight="1" x14ac:dyDescent="0.25">
      <c r="A13" s="139" t="s">
        <v>1</v>
      </c>
      <c r="B13" s="145" t="s">
        <v>2</v>
      </c>
      <c r="C13" s="139" t="s">
        <v>249</v>
      </c>
      <c r="D13" s="139"/>
      <c r="E13" s="139"/>
      <c r="F13" s="139"/>
      <c r="G13" s="139"/>
      <c r="H13" s="139"/>
      <c r="I13" s="139"/>
      <c r="J13" s="139"/>
      <c r="K13" s="139"/>
      <c r="L13" s="139"/>
      <c r="M13" s="139" t="s">
        <v>4</v>
      </c>
      <c r="N13" s="139" t="s">
        <v>5</v>
      </c>
      <c r="O13" s="3"/>
    </row>
    <row r="14" spans="1:15" s="4" customFormat="1" ht="30" customHeight="1" x14ac:dyDescent="0.25">
      <c r="A14" s="139"/>
      <c r="B14" s="145"/>
      <c r="C14" s="138" t="s">
        <v>8</v>
      </c>
      <c r="D14" s="138"/>
      <c r="E14" s="138" t="s">
        <v>3</v>
      </c>
      <c r="F14" s="138"/>
      <c r="G14" s="138" t="s">
        <v>9</v>
      </c>
      <c r="H14" s="138"/>
      <c r="I14" s="139" t="s">
        <v>10</v>
      </c>
      <c r="J14" s="139"/>
      <c r="K14" s="139" t="s">
        <v>11</v>
      </c>
      <c r="L14" s="139"/>
      <c r="M14" s="139"/>
      <c r="N14" s="139"/>
      <c r="O14" s="3"/>
    </row>
    <row r="15" spans="1:15" ht="60" x14ac:dyDescent="0.25">
      <c r="A15" s="139"/>
      <c r="B15" s="145"/>
      <c r="C15" s="71" t="s">
        <v>22</v>
      </c>
      <c r="D15" s="71" t="s">
        <v>7</v>
      </c>
      <c r="E15" s="71" t="s">
        <v>22</v>
      </c>
      <c r="F15" s="71" t="s">
        <v>7</v>
      </c>
      <c r="G15" s="71" t="s">
        <v>22</v>
      </c>
      <c r="H15" s="71" t="s">
        <v>7</v>
      </c>
      <c r="I15" s="71" t="s">
        <v>22</v>
      </c>
      <c r="J15" s="71" t="s">
        <v>7</v>
      </c>
      <c r="K15" s="71" t="s">
        <v>23</v>
      </c>
      <c r="L15" s="71" t="s">
        <v>6</v>
      </c>
      <c r="M15" s="139"/>
      <c r="N15" s="139"/>
      <c r="O15" s="1"/>
    </row>
    <row r="16" spans="1:15" x14ac:dyDescent="0.25">
      <c r="A16" s="5">
        <v>1</v>
      </c>
      <c r="B16" s="6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1"/>
    </row>
    <row r="17" spans="1:15" x14ac:dyDescent="0.25">
      <c r="A17" s="146" t="s">
        <v>64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8"/>
      <c r="O17" s="1"/>
    </row>
    <row r="18" spans="1:15" s="70" customFormat="1" ht="90" x14ac:dyDescent="0.25">
      <c r="A18" s="65"/>
      <c r="B18" s="39" t="s">
        <v>65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69"/>
    </row>
    <row r="19" spans="1:15" s="70" customFormat="1" ht="135" x14ac:dyDescent="0.25">
      <c r="A19" s="65"/>
      <c r="B19" s="39" t="s">
        <v>66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69"/>
    </row>
    <row r="20" spans="1:15" s="70" customFormat="1" ht="146.25" x14ac:dyDescent="0.25">
      <c r="A20" s="65"/>
      <c r="B20" s="39" t="s">
        <v>67</v>
      </c>
      <c r="C20" s="89">
        <v>10413.604230000001</v>
      </c>
      <c r="D20" s="88"/>
      <c r="E20" s="88">
        <v>952.36994000000004</v>
      </c>
      <c r="F20" s="88"/>
      <c r="G20" s="88">
        <v>4720</v>
      </c>
      <c r="H20" s="88">
        <v>2368.7424000000001</v>
      </c>
      <c r="I20" s="88"/>
      <c r="J20" s="88"/>
      <c r="K20" s="88">
        <v>16085.97417</v>
      </c>
      <c r="L20" s="88">
        <v>2368.7424000000001</v>
      </c>
      <c r="M20" s="88"/>
      <c r="N20" s="88"/>
      <c r="O20" s="69"/>
    </row>
    <row r="21" spans="1:15" s="70" customFormat="1" ht="78.75" x14ac:dyDescent="0.25">
      <c r="A21" s="65"/>
      <c r="B21" s="39" t="s">
        <v>68</v>
      </c>
      <c r="C21" s="88"/>
      <c r="D21" s="88"/>
      <c r="E21" s="88"/>
      <c r="F21" s="88"/>
      <c r="G21" s="88">
        <v>4720</v>
      </c>
      <c r="H21" s="88">
        <v>2368.7424000000001</v>
      </c>
      <c r="I21" s="88"/>
      <c r="J21" s="88"/>
      <c r="K21" s="88">
        <v>4720</v>
      </c>
      <c r="L21" s="88">
        <v>2368.7424000000001</v>
      </c>
      <c r="M21" s="88"/>
      <c r="N21" s="88"/>
      <c r="O21" s="69"/>
    </row>
    <row r="22" spans="1:15" s="70" customFormat="1" ht="90" x14ac:dyDescent="0.25">
      <c r="A22" s="65"/>
      <c r="B22" s="39" t="s">
        <v>69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69"/>
    </row>
    <row r="23" spans="1:15" s="70" customFormat="1" ht="78.75" x14ac:dyDescent="0.25">
      <c r="A23" s="65"/>
      <c r="B23" s="39" t="s">
        <v>70</v>
      </c>
      <c r="C23" s="89">
        <v>10413.604230000001</v>
      </c>
      <c r="D23" s="88"/>
      <c r="E23" s="88">
        <v>952.36994000000004</v>
      </c>
      <c r="F23" s="88"/>
      <c r="G23" s="88"/>
      <c r="H23" s="88"/>
      <c r="I23" s="88"/>
      <c r="J23" s="88"/>
      <c r="K23" s="88">
        <v>11365.97417</v>
      </c>
      <c r="L23" s="88"/>
      <c r="M23" s="88"/>
      <c r="N23" s="88"/>
      <c r="O23" s="69"/>
    </row>
    <row r="24" spans="1:15" s="70" customFormat="1" ht="90" x14ac:dyDescent="0.25">
      <c r="A24" s="65"/>
      <c r="B24" s="39" t="s">
        <v>71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69"/>
    </row>
    <row r="25" spans="1:15" s="70" customFormat="1" ht="90" x14ac:dyDescent="0.25">
      <c r="A25" s="65"/>
      <c r="B25" s="39" t="s">
        <v>72</v>
      </c>
      <c r="C25" s="88"/>
      <c r="D25" s="88"/>
      <c r="E25" s="88"/>
      <c r="F25" s="88"/>
      <c r="G25" s="88">
        <v>69.5</v>
      </c>
      <c r="H25" s="88"/>
      <c r="I25" s="88"/>
      <c r="J25" s="88"/>
      <c r="K25" s="88">
        <v>69.5</v>
      </c>
      <c r="L25" s="88"/>
      <c r="M25" s="88"/>
      <c r="N25" s="88"/>
      <c r="O25" s="69"/>
    </row>
    <row r="26" spans="1:15" s="70" customFormat="1" ht="90" x14ac:dyDescent="0.25">
      <c r="A26" s="65"/>
      <c r="B26" s="39" t="s">
        <v>73</v>
      </c>
      <c r="C26" s="88"/>
      <c r="D26" s="88"/>
      <c r="E26" s="88"/>
      <c r="F26" s="88"/>
      <c r="G26" s="88">
        <v>69.5</v>
      </c>
      <c r="H26" s="88"/>
      <c r="I26" s="88"/>
      <c r="J26" s="88"/>
      <c r="K26" s="88">
        <v>69.5</v>
      </c>
      <c r="L26" s="88"/>
      <c r="M26" s="88"/>
      <c r="N26" s="88"/>
      <c r="O26" s="69"/>
    </row>
    <row r="27" spans="1:15" s="70" customFormat="1" ht="101.25" x14ac:dyDescent="0.25">
      <c r="A27" s="65"/>
      <c r="B27" s="39" t="s">
        <v>74</v>
      </c>
      <c r="C27" s="88"/>
      <c r="D27" s="88"/>
      <c r="E27" s="88"/>
      <c r="F27" s="88"/>
      <c r="G27" s="88">
        <v>33687.212549999997</v>
      </c>
      <c r="H27" s="89">
        <v>25088.143029999999</v>
      </c>
      <c r="I27" s="88"/>
      <c r="J27" s="88"/>
      <c r="K27" s="88">
        <v>33687.212549999997</v>
      </c>
      <c r="L27" s="89">
        <v>25088.143029999999</v>
      </c>
      <c r="M27" s="88"/>
      <c r="N27" s="88"/>
      <c r="O27" s="69"/>
    </row>
    <row r="28" spans="1:15" s="70" customFormat="1" ht="123.75" x14ac:dyDescent="0.25">
      <c r="A28" s="65"/>
      <c r="B28" s="39" t="s">
        <v>75</v>
      </c>
      <c r="C28" s="88"/>
      <c r="D28" s="88"/>
      <c r="E28" s="88"/>
      <c r="F28" s="88"/>
      <c r="G28" s="88">
        <v>33687.212549999997</v>
      </c>
      <c r="H28" s="89">
        <v>25088.143029999999</v>
      </c>
      <c r="I28" s="88"/>
      <c r="J28" s="88"/>
      <c r="K28" s="88">
        <v>33687.212549999997</v>
      </c>
      <c r="L28" s="89">
        <v>25088.143029999999</v>
      </c>
      <c r="M28" s="88"/>
      <c r="N28" s="88"/>
      <c r="O28" s="69"/>
    </row>
    <row r="29" spans="1:15" s="70" customFormat="1" x14ac:dyDescent="0.25">
      <c r="A29" s="153" t="s">
        <v>76</v>
      </c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5"/>
      <c r="O29" s="69"/>
    </row>
    <row r="30" spans="1:15" s="70" customFormat="1" ht="67.5" x14ac:dyDescent="0.25">
      <c r="A30" s="65"/>
      <c r="B30" s="39" t="s">
        <v>77</v>
      </c>
      <c r="C30" s="88"/>
      <c r="D30" s="88"/>
      <c r="E30" s="88"/>
      <c r="F30" s="88"/>
      <c r="G30" s="88">
        <v>332.3</v>
      </c>
      <c r="H30" s="88">
        <v>37.306899999999999</v>
      </c>
      <c r="I30" s="88"/>
      <c r="J30" s="88"/>
      <c r="K30" s="88">
        <v>332.3</v>
      </c>
      <c r="L30" s="88">
        <v>37.306899999999999</v>
      </c>
      <c r="M30" s="88"/>
      <c r="N30" s="88"/>
      <c r="O30" s="69"/>
    </row>
    <row r="31" spans="1:15" s="70" customFormat="1" ht="67.5" x14ac:dyDescent="0.25">
      <c r="A31" s="65"/>
      <c r="B31" s="39" t="s">
        <v>78</v>
      </c>
      <c r="C31" s="88"/>
      <c r="D31" s="88"/>
      <c r="E31" s="88"/>
      <c r="F31" s="88"/>
      <c r="G31" s="88">
        <v>332.3</v>
      </c>
      <c r="H31" s="88">
        <v>37.306899999999999</v>
      </c>
      <c r="I31" s="88"/>
      <c r="J31" s="88"/>
      <c r="K31" s="88">
        <v>332.3</v>
      </c>
      <c r="L31" s="88">
        <v>37.306899999999999</v>
      </c>
      <c r="M31" s="88"/>
      <c r="N31" s="88"/>
      <c r="O31" s="69"/>
    </row>
    <row r="32" spans="1:15" s="70" customFormat="1" ht="146.25" x14ac:dyDescent="0.25">
      <c r="A32" s="65"/>
      <c r="B32" s="39" t="s">
        <v>79</v>
      </c>
      <c r="C32" s="88"/>
      <c r="D32" s="88"/>
      <c r="E32" s="88"/>
      <c r="F32" s="88"/>
      <c r="G32" s="88">
        <v>3002.53</v>
      </c>
      <c r="H32" s="88">
        <v>437.97784999999999</v>
      </c>
      <c r="I32" s="88"/>
      <c r="J32" s="88"/>
      <c r="K32" s="88">
        <v>3002.53</v>
      </c>
      <c r="L32" s="88">
        <v>437.97784999999999</v>
      </c>
      <c r="M32" s="88"/>
      <c r="N32" s="88"/>
      <c r="O32" s="69"/>
    </row>
    <row r="33" spans="1:15" s="70" customFormat="1" ht="146.25" x14ac:dyDescent="0.25">
      <c r="A33" s="65"/>
      <c r="B33" s="39" t="s">
        <v>80</v>
      </c>
      <c r="C33" s="88"/>
      <c r="D33" s="88"/>
      <c r="E33" s="88"/>
      <c r="F33" s="88"/>
      <c r="G33" s="88">
        <v>3002.53</v>
      </c>
      <c r="H33" s="88">
        <v>437.97784999999999</v>
      </c>
      <c r="I33" s="88"/>
      <c r="J33" s="88"/>
      <c r="K33" s="88">
        <v>3002.53</v>
      </c>
      <c r="L33" s="88">
        <v>437.97784999999999</v>
      </c>
      <c r="M33" s="88"/>
      <c r="N33" s="88"/>
      <c r="O33" s="69"/>
    </row>
    <row r="34" spans="1:15" s="70" customFormat="1" ht="78.75" x14ac:dyDescent="0.25">
      <c r="A34" s="65"/>
      <c r="B34" s="39" t="s">
        <v>81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69"/>
    </row>
    <row r="35" spans="1:15" s="70" customFormat="1" ht="78.75" x14ac:dyDescent="0.25">
      <c r="A35" s="65"/>
      <c r="B35" s="39" t="s">
        <v>82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69"/>
    </row>
    <row r="36" spans="1:15" s="70" customFormat="1" ht="56.25" x14ac:dyDescent="0.25">
      <c r="A36" s="65"/>
      <c r="B36" s="39" t="s">
        <v>83</v>
      </c>
      <c r="C36" s="88"/>
      <c r="D36" s="88"/>
      <c r="E36" s="88"/>
      <c r="F36" s="88"/>
      <c r="G36" s="88">
        <v>221.9</v>
      </c>
      <c r="H36" s="88"/>
      <c r="I36" s="88"/>
      <c r="J36" s="88"/>
      <c r="K36" s="88">
        <v>221.9</v>
      </c>
      <c r="L36" s="88"/>
      <c r="M36" s="88"/>
      <c r="N36" s="88"/>
      <c r="O36" s="69"/>
    </row>
    <row r="37" spans="1:15" s="70" customFormat="1" ht="56.25" x14ac:dyDescent="0.25">
      <c r="A37" s="65"/>
      <c r="B37" s="39" t="s">
        <v>84</v>
      </c>
      <c r="C37" s="88"/>
      <c r="D37" s="88"/>
      <c r="E37" s="88"/>
      <c r="F37" s="88"/>
      <c r="G37" s="88">
        <v>221.9</v>
      </c>
      <c r="H37" s="88"/>
      <c r="I37" s="88"/>
      <c r="J37" s="88"/>
      <c r="K37" s="88">
        <v>221.9</v>
      </c>
      <c r="L37" s="88"/>
      <c r="M37" s="88"/>
      <c r="N37" s="88"/>
      <c r="O37" s="69"/>
    </row>
    <row r="38" spans="1:15" s="70" customFormat="1" x14ac:dyDescent="0.25">
      <c r="A38" s="153" t="s">
        <v>85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5"/>
      <c r="O38" s="69"/>
    </row>
    <row r="39" spans="1:15" s="70" customFormat="1" ht="180" x14ac:dyDescent="0.25">
      <c r="A39" s="65"/>
      <c r="B39" s="39" t="s">
        <v>86</v>
      </c>
      <c r="C39" s="88"/>
      <c r="D39" s="88"/>
      <c r="E39" s="88">
        <v>12264.8</v>
      </c>
      <c r="F39" s="88">
        <v>3533.2428799999998</v>
      </c>
      <c r="G39" s="88">
        <v>76023.527000000002</v>
      </c>
      <c r="H39" s="89">
        <v>30209.073110000001</v>
      </c>
      <c r="I39" s="88"/>
      <c r="J39" s="88"/>
      <c r="K39" s="88">
        <v>88288.327000000005</v>
      </c>
      <c r="L39" s="89">
        <v>33742.315990000003</v>
      </c>
      <c r="M39" s="88"/>
      <c r="N39" s="88"/>
      <c r="O39" s="69"/>
    </row>
    <row r="40" spans="1:15" s="70" customFormat="1" ht="90" x14ac:dyDescent="0.25">
      <c r="A40" s="65"/>
      <c r="B40" s="39" t="s">
        <v>87</v>
      </c>
      <c r="C40" s="88"/>
      <c r="D40" s="88"/>
      <c r="E40" s="88"/>
      <c r="F40" s="88"/>
      <c r="G40" s="88">
        <v>8103.97</v>
      </c>
      <c r="H40" s="88">
        <v>5829.49899</v>
      </c>
      <c r="I40" s="88"/>
      <c r="J40" s="88"/>
      <c r="K40" s="88">
        <v>8103.97</v>
      </c>
      <c r="L40" s="88">
        <v>5829.49899</v>
      </c>
      <c r="M40" s="88"/>
      <c r="N40" s="88"/>
      <c r="O40" s="69"/>
    </row>
    <row r="41" spans="1:15" s="70" customFormat="1" ht="67.5" x14ac:dyDescent="0.25">
      <c r="A41" s="65"/>
      <c r="B41" s="39" t="s">
        <v>88</v>
      </c>
      <c r="C41" s="88"/>
      <c r="D41" s="88"/>
      <c r="E41" s="88">
        <v>8717</v>
      </c>
      <c r="F41" s="88">
        <v>2402.5183900000002</v>
      </c>
      <c r="G41" s="88">
        <v>38747.247000000003</v>
      </c>
      <c r="H41" s="88">
        <v>12729.550279999999</v>
      </c>
      <c r="I41" s="88"/>
      <c r="J41" s="88"/>
      <c r="K41" s="88">
        <v>47464.247000000003</v>
      </c>
      <c r="L41" s="88">
        <v>15132.068670000001</v>
      </c>
      <c r="M41" s="88"/>
      <c r="N41" s="88"/>
      <c r="O41" s="69"/>
    </row>
    <row r="42" spans="1:15" s="70" customFormat="1" ht="67.5" x14ac:dyDescent="0.25">
      <c r="A42" s="65"/>
      <c r="B42" s="39" t="s">
        <v>89</v>
      </c>
      <c r="C42" s="88"/>
      <c r="D42" s="88"/>
      <c r="E42" s="88">
        <v>3547.8</v>
      </c>
      <c r="F42" s="88">
        <v>1130.7244900000001</v>
      </c>
      <c r="G42" s="88">
        <v>29172.31</v>
      </c>
      <c r="H42" s="88">
        <v>11650.02384</v>
      </c>
      <c r="I42" s="88"/>
      <c r="J42" s="88"/>
      <c r="K42" s="88">
        <v>32720.11</v>
      </c>
      <c r="L42" s="88">
        <v>12780.74833</v>
      </c>
      <c r="M42" s="88"/>
      <c r="N42" s="88"/>
      <c r="O42" s="69"/>
    </row>
    <row r="43" spans="1:15" s="70" customFormat="1" ht="146.25" x14ac:dyDescent="0.25">
      <c r="A43" s="65"/>
      <c r="B43" s="39" t="s">
        <v>90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69"/>
    </row>
    <row r="44" spans="1:15" s="70" customFormat="1" ht="90" x14ac:dyDescent="0.25">
      <c r="A44" s="65"/>
      <c r="B44" s="39" t="s">
        <v>91</v>
      </c>
      <c r="C44" s="88">
        <v>1876.8946699999999</v>
      </c>
      <c r="D44" s="88">
        <v>70.407650000000004</v>
      </c>
      <c r="E44" s="88">
        <v>58.04833</v>
      </c>
      <c r="F44" s="88">
        <v>2.1775600000000002</v>
      </c>
      <c r="G44" s="88"/>
      <c r="H44" s="88"/>
      <c r="I44" s="88"/>
      <c r="J44" s="88"/>
      <c r="K44" s="88">
        <v>1934.943</v>
      </c>
      <c r="L44" s="88">
        <v>72.585210000000004</v>
      </c>
      <c r="M44" s="88"/>
      <c r="N44" s="88"/>
      <c r="O44" s="69"/>
    </row>
    <row r="45" spans="1:15" s="70" customFormat="1" ht="135" x14ac:dyDescent="0.25">
      <c r="A45" s="65"/>
      <c r="B45" s="39" t="s">
        <v>92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69"/>
    </row>
    <row r="46" spans="1:15" s="70" customFormat="1" ht="101.25" x14ac:dyDescent="0.25">
      <c r="A46" s="65"/>
      <c r="B46" s="39" t="s">
        <v>93</v>
      </c>
      <c r="C46" s="88">
        <v>1876.8946699999999</v>
      </c>
      <c r="D46" s="88">
        <v>70.407650000000004</v>
      </c>
      <c r="E46" s="88">
        <v>58.04833</v>
      </c>
      <c r="F46" s="88">
        <v>2.1775600000000002</v>
      </c>
      <c r="G46" s="88"/>
      <c r="H46" s="88"/>
      <c r="I46" s="88"/>
      <c r="J46" s="88"/>
      <c r="K46" s="88">
        <v>1934.943</v>
      </c>
      <c r="L46" s="88">
        <v>72.585210000000004</v>
      </c>
      <c r="M46" s="88"/>
      <c r="N46" s="88"/>
      <c r="O46" s="69"/>
    </row>
    <row r="47" spans="1:15" s="70" customFormat="1" ht="123.75" x14ac:dyDescent="0.25">
      <c r="A47" s="65"/>
      <c r="B47" s="39" t="s">
        <v>94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69"/>
    </row>
    <row r="48" spans="1:15" s="70" customFormat="1" ht="67.5" x14ac:dyDescent="0.25">
      <c r="A48" s="65"/>
      <c r="B48" s="39" t="s">
        <v>95</v>
      </c>
      <c r="C48" s="88">
        <v>18178.524000000001</v>
      </c>
      <c r="D48" s="88">
        <v>10613.711240000001</v>
      </c>
      <c r="E48" s="88"/>
      <c r="F48" s="88"/>
      <c r="G48" s="88"/>
      <c r="H48" s="88"/>
      <c r="I48" s="88"/>
      <c r="J48" s="88"/>
      <c r="K48" s="88">
        <v>18178.524000000001</v>
      </c>
      <c r="L48" s="88">
        <v>10613.711240000001</v>
      </c>
      <c r="M48" s="88"/>
      <c r="N48" s="88"/>
      <c r="O48" s="69"/>
    </row>
    <row r="49" spans="1:15" s="70" customFormat="1" ht="101.25" x14ac:dyDescent="0.25">
      <c r="A49" s="65"/>
      <c r="B49" s="39" t="s">
        <v>96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69"/>
    </row>
    <row r="50" spans="1:15" s="70" customFormat="1" ht="123.75" x14ac:dyDescent="0.25">
      <c r="A50" s="65"/>
      <c r="B50" s="39" t="s">
        <v>97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69"/>
    </row>
    <row r="51" spans="1:15" s="70" customFormat="1" ht="180" x14ac:dyDescent="0.25">
      <c r="A51" s="65"/>
      <c r="B51" s="39" t="s">
        <v>98</v>
      </c>
      <c r="C51" s="88">
        <v>18178.524000000001</v>
      </c>
      <c r="D51" s="88">
        <v>10613.711240000001</v>
      </c>
      <c r="E51" s="88"/>
      <c r="F51" s="88"/>
      <c r="G51" s="88"/>
      <c r="H51" s="88"/>
      <c r="I51" s="88"/>
      <c r="J51" s="88"/>
      <c r="K51" s="88">
        <v>18178.524000000001</v>
      </c>
      <c r="L51" s="88">
        <v>10613.711240000001</v>
      </c>
      <c r="M51" s="88"/>
      <c r="N51" s="88"/>
      <c r="O51" s="69"/>
    </row>
    <row r="52" spans="1:15" s="70" customFormat="1" ht="101.25" x14ac:dyDescent="0.25">
      <c r="A52" s="65"/>
      <c r="B52" s="39" t="s">
        <v>99</v>
      </c>
      <c r="C52" s="88">
        <v>7243.6591200000003</v>
      </c>
      <c r="D52" s="88">
        <v>2470.7497600000002</v>
      </c>
      <c r="E52" s="88">
        <v>1483.64104</v>
      </c>
      <c r="F52" s="88">
        <v>542.75094999999999</v>
      </c>
      <c r="G52" s="88">
        <v>1215.7239999999999</v>
      </c>
      <c r="H52" s="88">
        <v>735.94988999999998</v>
      </c>
      <c r="I52" s="88"/>
      <c r="J52" s="88"/>
      <c r="K52" s="88">
        <v>9943.0241600000008</v>
      </c>
      <c r="L52" s="88">
        <v>3749.4506000000001</v>
      </c>
      <c r="M52" s="88"/>
      <c r="N52" s="88"/>
      <c r="O52" s="69"/>
    </row>
    <row r="53" spans="1:15" s="70" customFormat="1" ht="101.25" x14ac:dyDescent="0.25">
      <c r="A53" s="65"/>
      <c r="B53" s="39" t="s">
        <v>100</v>
      </c>
      <c r="C53" s="88">
        <v>7243.6591200000003</v>
      </c>
      <c r="D53" s="88">
        <v>2470.7497600000002</v>
      </c>
      <c r="E53" s="88">
        <v>1483.64104</v>
      </c>
      <c r="F53" s="88">
        <v>542.75094999999999</v>
      </c>
      <c r="G53" s="88">
        <v>619.5</v>
      </c>
      <c r="H53" s="88">
        <v>164.07088999999999</v>
      </c>
      <c r="I53" s="88"/>
      <c r="J53" s="88"/>
      <c r="K53" s="88">
        <v>9346.8001600000007</v>
      </c>
      <c r="L53" s="88">
        <v>3177.5716000000002</v>
      </c>
      <c r="M53" s="88"/>
      <c r="N53" s="88"/>
      <c r="O53" s="69"/>
    </row>
    <row r="54" spans="1:15" s="70" customFormat="1" ht="112.5" x14ac:dyDescent="0.25">
      <c r="A54" s="65"/>
      <c r="B54" s="39" t="s">
        <v>101</v>
      </c>
      <c r="C54" s="88"/>
      <c r="D54" s="88"/>
      <c r="E54" s="88"/>
      <c r="F54" s="88"/>
      <c r="G54" s="88">
        <v>313.62400000000002</v>
      </c>
      <c r="H54" s="88">
        <v>467.07900000000001</v>
      </c>
      <c r="I54" s="88"/>
      <c r="J54" s="88"/>
      <c r="K54" s="88">
        <v>313.62400000000002</v>
      </c>
      <c r="L54" s="88">
        <v>467.07900000000001</v>
      </c>
      <c r="M54" s="88"/>
      <c r="N54" s="88"/>
      <c r="O54" s="69"/>
    </row>
    <row r="55" spans="1:15" s="70" customFormat="1" ht="135" x14ac:dyDescent="0.25">
      <c r="A55" s="65"/>
      <c r="B55" s="39" t="s">
        <v>102</v>
      </c>
      <c r="C55" s="88"/>
      <c r="D55" s="88"/>
      <c r="E55" s="88"/>
      <c r="F55" s="88"/>
      <c r="G55" s="88">
        <v>282.60000000000002</v>
      </c>
      <c r="H55" s="88">
        <v>104.8</v>
      </c>
      <c r="I55" s="88"/>
      <c r="J55" s="88"/>
      <c r="K55" s="88">
        <v>282.60000000000002</v>
      </c>
      <c r="L55" s="88">
        <v>104.8</v>
      </c>
      <c r="M55" s="88"/>
      <c r="N55" s="88"/>
      <c r="O55" s="69"/>
    </row>
    <row r="56" spans="1:15" s="70" customFormat="1" ht="180" x14ac:dyDescent="0.25">
      <c r="A56" s="65"/>
      <c r="B56" s="39" t="s">
        <v>103</v>
      </c>
      <c r="C56" s="88"/>
      <c r="D56" s="88"/>
      <c r="E56" s="88"/>
      <c r="F56" s="88"/>
      <c r="G56" s="88">
        <v>30</v>
      </c>
      <c r="H56" s="88">
        <v>23</v>
      </c>
      <c r="I56" s="88"/>
      <c r="J56" s="88"/>
      <c r="K56" s="88">
        <v>30</v>
      </c>
      <c r="L56" s="88">
        <v>23</v>
      </c>
      <c r="M56" s="88"/>
      <c r="N56" s="88"/>
      <c r="O56" s="69"/>
    </row>
    <row r="57" spans="1:15" s="70" customFormat="1" ht="90" x14ac:dyDescent="0.25">
      <c r="A57" s="65"/>
      <c r="B57" s="39" t="s">
        <v>104</v>
      </c>
      <c r="C57" s="88"/>
      <c r="D57" s="88"/>
      <c r="E57" s="88"/>
      <c r="F57" s="88"/>
      <c r="G57" s="88">
        <v>30</v>
      </c>
      <c r="H57" s="88">
        <v>23</v>
      </c>
      <c r="I57" s="88"/>
      <c r="J57" s="88"/>
      <c r="K57" s="88">
        <v>30</v>
      </c>
      <c r="L57" s="88">
        <v>23</v>
      </c>
      <c r="M57" s="88"/>
      <c r="N57" s="88"/>
      <c r="O57" s="69"/>
    </row>
    <row r="58" spans="1:15" s="70" customFormat="1" ht="90" x14ac:dyDescent="0.25">
      <c r="A58" s="65"/>
      <c r="B58" s="39" t="s">
        <v>105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69"/>
    </row>
    <row r="59" spans="1:15" s="70" customFormat="1" ht="146.25" x14ac:dyDescent="0.25">
      <c r="A59" s="65"/>
      <c r="B59" s="39" t="s">
        <v>106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69"/>
    </row>
    <row r="60" spans="1:15" s="52" customFormat="1" x14ac:dyDescent="0.25">
      <c r="A60" s="50"/>
      <c r="B60" s="66" t="s">
        <v>18</v>
      </c>
      <c r="C60" s="53">
        <v>37712.68202</v>
      </c>
      <c r="D60" s="17">
        <v>13154.86865</v>
      </c>
      <c r="E60" s="17">
        <v>14758.85931</v>
      </c>
      <c r="F60" s="17">
        <v>4078.17139</v>
      </c>
      <c r="G60" s="17">
        <v>119302.69355</v>
      </c>
      <c r="H60" s="53">
        <v>58862.886279999999</v>
      </c>
      <c r="I60" s="17"/>
      <c r="J60" s="17"/>
      <c r="K60" s="53">
        <v>171774.23488</v>
      </c>
      <c r="L60" s="60">
        <v>76095.926319999999</v>
      </c>
      <c r="M60" s="17"/>
      <c r="N60" s="17"/>
      <c r="O60" s="51"/>
    </row>
    <row r="61" spans="1:15" ht="27.75" customHeight="1" x14ac:dyDescent="0.25">
      <c r="A61" s="149" t="s">
        <v>107</v>
      </c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1"/>
      <c r="O61" s="1"/>
    </row>
    <row r="62" spans="1:15" s="70" customFormat="1" ht="29.25" customHeight="1" x14ac:dyDescent="0.25">
      <c r="A62" s="153" t="s">
        <v>108</v>
      </c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5"/>
      <c r="O62" s="69"/>
    </row>
    <row r="63" spans="1:15" s="70" customFormat="1" ht="67.5" x14ac:dyDescent="0.25">
      <c r="A63" s="65"/>
      <c r="B63" s="39" t="s">
        <v>109</v>
      </c>
      <c r="C63" s="88"/>
      <c r="D63" s="88"/>
      <c r="E63" s="88"/>
      <c r="F63" s="88"/>
      <c r="G63" s="88">
        <v>8103.97</v>
      </c>
      <c r="H63" s="88">
        <v>5829.49899</v>
      </c>
      <c r="I63" s="88"/>
      <c r="J63" s="88"/>
      <c r="K63" s="88">
        <v>8103.97</v>
      </c>
      <c r="L63" s="88">
        <v>5829.49899</v>
      </c>
      <c r="M63" s="88"/>
      <c r="N63" s="88"/>
      <c r="O63" s="69"/>
    </row>
    <row r="64" spans="1:15" s="70" customFormat="1" ht="56.25" x14ac:dyDescent="0.25">
      <c r="A64" s="65"/>
      <c r="B64" s="39" t="s">
        <v>110</v>
      </c>
      <c r="C64" s="88"/>
      <c r="D64" s="88"/>
      <c r="E64" s="88">
        <v>8717</v>
      </c>
      <c r="F64" s="88">
        <v>2402.5183900000002</v>
      </c>
      <c r="G64" s="88">
        <v>38747.247000000003</v>
      </c>
      <c r="H64" s="88">
        <v>12729.550279999999</v>
      </c>
      <c r="I64" s="88"/>
      <c r="J64" s="88"/>
      <c r="K64" s="88">
        <v>47464.247000000003</v>
      </c>
      <c r="L64" s="88">
        <v>15132.068670000001</v>
      </c>
      <c r="M64" s="88"/>
      <c r="N64" s="88"/>
      <c r="O64" s="69"/>
    </row>
    <row r="65" spans="1:15" s="70" customFormat="1" ht="56.25" x14ac:dyDescent="0.25">
      <c r="A65" s="65"/>
      <c r="B65" s="39" t="s">
        <v>253</v>
      </c>
      <c r="C65" s="88"/>
      <c r="D65" s="88"/>
      <c r="E65" s="88"/>
      <c r="F65" s="88"/>
      <c r="G65" s="88">
        <v>38747.247000000003</v>
      </c>
      <c r="H65" s="89">
        <v>12729.550279999999</v>
      </c>
      <c r="I65" s="88"/>
      <c r="J65" s="88"/>
      <c r="K65" s="88">
        <v>38747.247000000003</v>
      </c>
      <c r="L65" s="89">
        <v>12729.550279999999</v>
      </c>
      <c r="M65" s="88"/>
      <c r="N65" s="88"/>
      <c r="O65" s="69"/>
    </row>
    <row r="66" spans="1:15" s="70" customFormat="1" ht="112.5" x14ac:dyDescent="0.25">
      <c r="A66" s="65"/>
      <c r="B66" s="39" t="s">
        <v>254</v>
      </c>
      <c r="C66" s="88"/>
      <c r="D66" s="88"/>
      <c r="E66" s="88">
        <v>8717</v>
      </c>
      <c r="F66" s="88">
        <v>2402.5183900000002</v>
      </c>
      <c r="G66" s="88"/>
      <c r="H66" s="88"/>
      <c r="I66" s="88"/>
      <c r="J66" s="88"/>
      <c r="K66" s="88">
        <v>8717</v>
      </c>
      <c r="L66" s="88">
        <v>2402.5183900000002</v>
      </c>
      <c r="M66" s="88"/>
      <c r="N66" s="88"/>
      <c r="O66" s="69"/>
    </row>
    <row r="67" spans="1:15" s="70" customFormat="1" ht="56.25" x14ac:dyDescent="0.25">
      <c r="A67" s="65"/>
      <c r="B67" s="39" t="s">
        <v>111</v>
      </c>
      <c r="C67" s="88"/>
      <c r="D67" s="88"/>
      <c r="E67" s="88">
        <v>3547.8</v>
      </c>
      <c r="F67" s="88">
        <v>1130.7244900000001</v>
      </c>
      <c r="G67" s="88">
        <v>29172.31</v>
      </c>
      <c r="H67" s="89">
        <v>11650.02384</v>
      </c>
      <c r="I67" s="88"/>
      <c r="J67" s="88"/>
      <c r="K67" s="88">
        <f>C67+E67+G67</f>
        <v>32720.11</v>
      </c>
      <c r="L67" s="89">
        <f>D67+F67+H67</f>
        <v>12780.74833</v>
      </c>
      <c r="M67" s="88"/>
      <c r="N67" s="88"/>
      <c r="O67" s="69"/>
    </row>
    <row r="68" spans="1:15" s="70" customFormat="1" ht="67.5" x14ac:dyDescent="0.25">
      <c r="A68" s="65"/>
      <c r="B68" s="39" t="s">
        <v>112</v>
      </c>
      <c r="C68" s="88"/>
      <c r="D68" s="88"/>
      <c r="E68" s="88"/>
      <c r="F68" s="88"/>
      <c r="G68" s="88">
        <v>20253.296549999999</v>
      </c>
      <c r="H68" s="88">
        <v>5822.2946700000002</v>
      </c>
      <c r="I68" s="88"/>
      <c r="J68" s="88"/>
      <c r="K68" s="88">
        <f>C68+E68+G68</f>
        <v>20253.296549999999</v>
      </c>
      <c r="L68" s="88">
        <v>6322.8124509999998</v>
      </c>
      <c r="M68" s="88"/>
      <c r="N68" s="88"/>
      <c r="O68" s="69"/>
    </row>
    <row r="69" spans="1:15" s="70" customFormat="1" ht="78.75" x14ac:dyDescent="0.25">
      <c r="A69" s="65"/>
      <c r="B69" s="39" t="s">
        <v>113</v>
      </c>
      <c r="C69" s="88"/>
      <c r="D69" s="88"/>
      <c r="E69" s="88"/>
      <c r="F69" s="88"/>
      <c r="G69" s="88">
        <v>1000</v>
      </c>
      <c r="H69" s="88">
        <v>403.66485999999998</v>
      </c>
      <c r="I69" s="88"/>
      <c r="J69" s="88"/>
      <c r="K69" s="88">
        <f>C69+E69+G69</f>
        <v>1000</v>
      </c>
      <c r="L69" s="88">
        <f>D69+F69+H69</f>
        <v>403.66485999999998</v>
      </c>
      <c r="M69" s="88"/>
      <c r="N69" s="88"/>
      <c r="O69" s="69"/>
    </row>
    <row r="70" spans="1:15" s="70" customFormat="1" ht="100.5" customHeight="1" x14ac:dyDescent="0.25">
      <c r="A70" s="65"/>
      <c r="B70" s="39" t="s">
        <v>255</v>
      </c>
      <c r="C70" s="88"/>
      <c r="D70" s="88"/>
      <c r="E70" s="88">
        <v>3547.8</v>
      </c>
      <c r="F70" s="88">
        <v>1130.7244900000001</v>
      </c>
      <c r="G70" s="88">
        <v>7919.0134500000004</v>
      </c>
      <c r="H70" s="88">
        <v>5424.0643099999998</v>
      </c>
      <c r="I70" s="88"/>
      <c r="J70" s="88"/>
      <c r="K70" s="88">
        <f>C70+E70+G70</f>
        <v>11466.813450000001</v>
      </c>
      <c r="L70" s="88">
        <f>D70+F70+H70</f>
        <v>6554.7888000000003</v>
      </c>
      <c r="M70" s="88"/>
      <c r="N70" s="88"/>
      <c r="O70" s="69"/>
    </row>
    <row r="71" spans="1:15" s="70" customFormat="1" ht="123.75" x14ac:dyDescent="0.25">
      <c r="A71" s="65"/>
      <c r="B71" s="39" t="s">
        <v>114</v>
      </c>
      <c r="C71" s="88"/>
      <c r="D71" s="88"/>
      <c r="E71" s="88"/>
      <c r="F71" s="88"/>
      <c r="G71" s="88"/>
      <c r="H71" s="88"/>
      <c r="I71" s="88"/>
      <c r="J71" s="88"/>
      <c r="K71" s="88">
        <f>C71+E71+G71</f>
        <v>0</v>
      </c>
      <c r="L71" s="88"/>
      <c r="M71" s="88"/>
      <c r="N71" s="88"/>
      <c r="O71" s="69"/>
    </row>
    <row r="72" spans="1:15" s="70" customFormat="1" ht="78.75" x14ac:dyDescent="0.25">
      <c r="A72" s="65"/>
      <c r="B72" s="39" t="s">
        <v>115</v>
      </c>
      <c r="C72" s="88"/>
      <c r="D72" s="88"/>
      <c r="E72" s="88"/>
      <c r="F72" s="88"/>
      <c r="G72" s="88"/>
      <c r="H72" s="88"/>
      <c r="I72" s="88"/>
      <c r="J72" s="88"/>
      <c r="K72" s="88">
        <f>C72+E72+G72</f>
        <v>0</v>
      </c>
      <c r="L72" s="88"/>
      <c r="M72" s="88"/>
      <c r="N72" s="88"/>
      <c r="O72" s="69"/>
    </row>
    <row r="73" spans="1:15" s="70" customFormat="1" x14ac:dyDescent="0.25">
      <c r="A73" s="153" t="s">
        <v>116</v>
      </c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5"/>
      <c r="O73" s="69"/>
    </row>
    <row r="74" spans="1:15" s="70" customFormat="1" ht="123.75" x14ac:dyDescent="0.25">
      <c r="A74" s="65"/>
      <c r="B74" s="39" t="s">
        <v>117</v>
      </c>
      <c r="C74" s="88"/>
      <c r="D74" s="88"/>
      <c r="E74" s="88"/>
      <c r="F74" s="88"/>
      <c r="G74" s="88"/>
      <c r="H74" s="88"/>
      <c r="I74" s="88"/>
      <c r="J74" s="88"/>
      <c r="K74" s="88">
        <f>C74+E74+G74</f>
        <v>0</v>
      </c>
      <c r="L74" s="88"/>
      <c r="M74" s="88"/>
      <c r="N74" s="88"/>
      <c r="O74" s="69"/>
    </row>
    <row r="75" spans="1:15" s="70" customFormat="1" ht="90" x14ac:dyDescent="0.25">
      <c r="A75" s="65"/>
      <c r="B75" s="39" t="s">
        <v>118</v>
      </c>
      <c r="C75" s="88">
        <v>1876.8946699999999</v>
      </c>
      <c r="D75" s="88">
        <v>70.404750000000007</v>
      </c>
      <c r="E75" s="88">
        <v>58.04833</v>
      </c>
      <c r="F75" s="88">
        <v>2.1775600000000002</v>
      </c>
      <c r="G75" s="88"/>
      <c r="H75" s="88"/>
      <c r="I75" s="88"/>
      <c r="J75" s="88"/>
      <c r="K75" s="88">
        <f>C75+E75+G75</f>
        <v>1934.943</v>
      </c>
      <c r="L75" s="88">
        <f>D75+F75+H75</f>
        <v>72.582310000000007</v>
      </c>
      <c r="M75" s="88"/>
      <c r="N75" s="88"/>
      <c r="O75" s="69"/>
    </row>
    <row r="76" spans="1:15" s="70" customFormat="1" ht="78.75" x14ac:dyDescent="0.25">
      <c r="A76" s="65"/>
      <c r="B76" s="39" t="s">
        <v>119</v>
      </c>
      <c r="C76" s="88">
        <v>1876.8946699999999</v>
      </c>
      <c r="D76" s="88">
        <v>70.407650000000004</v>
      </c>
      <c r="E76" s="88">
        <v>58.04833</v>
      </c>
      <c r="F76" s="88">
        <v>2.1775600000000002</v>
      </c>
      <c r="G76" s="88"/>
      <c r="H76" s="88"/>
      <c r="I76" s="88"/>
      <c r="J76" s="88"/>
      <c r="K76" s="88">
        <f>C76+E76+G76</f>
        <v>1934.943</v>
      </c>
      <c r="L76" s="88">
        <f>D76+F76+H76</f>
        <v>72.585210000000004</v>
      </c>
      <c r="M76" s="88"/>
      <c r="N76" s="88"/>
      <c r="O76" s="69"/>
    </row>
    <row r="77" spans="1:15" s="70" customFormat="1" ht="112.5" x14ac:dyDescent="0.25">
      <c r="A77" s="65"/>
      <c r="B77" s="39" t="s">
        <v>120</v>
      </c>
      <c r="C77" s="88"/>
      <c r="D77" s="88"/>
      <c r="E77" s="88"/>
      <c r="F77" s="88"/>
      <c r="G77" s="88"/>
      <c r="H77" s="88"/>
      <c r="I77" s="88"/>
      <c r="J77" s="88"/>
      <c r="K77" s="88">
        <f>C77+E77+G77</f>
        <v>0</v>
      </c>
      <c r="L77" s="88"/>
      <c r="M77" s="88"/>
      <c r="N77" s="88"/>
      <c r="O77" s="69"/>
    </row>
    <row r="78" spans="1:15" s="70" customFormat="1" ht="135" x14ac:dyDescent="0.25">
      <c r="A78" s="65"/>
      <c r="B78" s="39" t="s">
        <v>121</v>
      </c>
      <c r="C78" s="88"/>
      <c r="D78" s="88"/>
      <c r="E78" s="88"/>
      <c r="F78" s="88"/>
      <c r="G78" s="88"/>
      <c r="H78" s="88"/>
      <c r="I78" s="88"/>
      <c r="J78" s="88"/>
      <c r="K78" s="88">
        <f>C78+E78+G78</f>
        <v>0</v>
      </c>
      <c r="L78" s="88"/>
      <c r="M78" s="88"/>
      <c r="N78" s="88"/>
      <c r="O78" s="69"/>
    </row>
    <row r="79" spans="1:15" s="70" customFormat="1" x14ac:dyDescent="0.25">
      <c r="A79" s="153" t="s">
        <v>122</v>
      </c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5"/>
      <c r="O79" s="69"/>
    </row>
    <row r="80" spans="1:15" s="70" customFormat="1" ht="78.75" x14ac:dyDescent="0.25">
      <c r="A80" s="65"/>
      <c r="B80" s="39" t="s">
        <v>123</v>
      </c>
      <c r="C80" s="88"/>
      <c r="D80" s="88"/>
      <c r="E80" s="88"/>
      <c r="F80" s="88"/>
      <c r="G80" s="88"/>
      <c r="H80" s="88"/>
      <c r="I80" s="88"/>
      <c r="J80" s="88"/>
      <c r="K80" s="88">
        <f t="shared" ref="K80:K89" si="0">C80+E80+G80</f>
        <v>0</v>
      </c>
      <c r="L80" s="88"/>
      <c r="M80" s="88"/>
      <c r="N80" s="88"/>
      <c r="O80" s="69"/>
    </row>
    <row r="81" spans="1:15" s="70" customFormat="1" ht="112.5" x14ac:dyDescent="0.25">
      <c r="A81" s="65"/>
      <c r="B81" s="39" t="s">
        <v>124</v>
      </c>
      <c r="C81" s="88"/>
      <c r="D81" s="88"/>
      <c r="E81" s="88"/>
      <c r="F81" s="88"/>
      <c r="G81" s="88"/>
      <c r="H81" s="88"/>
      <c r="I81" s="88"/>
      <c r="J81" s="88"/>
      <c r="K81" s="88">
        <f t="shared" si="0"/>
        <v>0</v>
      </c>
      <c r="L81" s="88"/>
      <c r="M81" s="88"/>
      <c r="N81" s="88"/>
      <c r="O81" s="69"/>
    </row>
    <row r="82" spans="1:15" s="70" customFormat="1" ht="112.5" x14ac:dyDescent="0.25">
      <c r="A82" s="65"/>
      <c r="B82" s="39" t="s">
        <v>125</v>
      </c>
      <c r="C82" s="88"/>
      <c r="D82" s="88"/>
      <c r="E82" s="88"/>
      <c r="F82" s="88"/>
      <c r="G82" s="88"/>
      <c r="H82" s="88"/>
      <c r="I82" s="88"/>
      <c r="J82" s="88"/>
      <c r="K82" s="88">
        <f t="shared" si="0"/>
        <v>0</v>
      </c>
      <c r="L82" s="88"/>
      <c r="M82" s="88"/>
      <c r="N82" s="88"/>
      <c r="O82" s="69"/>
    </row>
    <row r="83" spans="1:15" s="70" customFormat="1" ht="112.5" x14ac:dyDescent="0.25">
      <c r="A83" s="65"/>
      <c r="B83" s="39" t="s">
        <v>126</v>
      </c>
      <c r="C83" s="88"/>
      <c r="D83" s="88"/>
      <c r="E83" s="88"/>
      <c r="F83" s="88"/>
      <c r="G83" s="88"/>
      <c r="H83" s="88"/>
      <c r="I83" s="88"/>
      <c r="J83" s="88"/>
      <c r="K83" s="88">
        <f t="shared" si="0"/>
        <v>0</v>
      </c>
      <c r="L83" s="88"/>
      <c r="M83" s="88"/>
      <c r="N83" s="88"/>
      <c r="O83" s="69"/>
    </row>
    <row r="84" spans="1:15" s="70" customFormat="1" ht="101.25" x14ac:dyDescent="0.25">
      <c r="A84" s="65"/>
      <c r="B84" s="39" t="s">
        <v>127</v>
      </c>
      <c r="C84" s="88"/>
      <c r="D84" s="88"/>
      <c r="E84" s="88"/>
      <c r="F84" s="88"/>
      <c r="G84" s="88"/>
      <c r="H84" s="88"/>
      <c r="I84" s="88"/>
      <c r="J84" s="88"/>
      <c r="K84" s="88">
        <f t="shared" si="0"/>
        <v>0</v>
      </c>
      <c r="L84" s="88">
        <f t="shared" ref="L84:L89" si="1">D84+F84+H84</f>
        <v>0</v>
      </c>
      <c r="M84" s="88"/>
      <c r="N84" s="88"/>
      <c r="O84" s="69"/>
    </row>
    <row r="85" spans="1:15" s="70" customFormat="1" ht="101.25" x14ac:dyDescent="0.25">
      <c r="A85" s="65"/>
      <c r="B85" s="39" t="s">
        <v>128</v>
      </c>
      <c r="C85" s="88"/>
      <c r="D85" s="88"/>
      <c r="E85" s="88"/>
      <c r="F85" s="88"/>
      <c r="G85" s="88"/>
      <c r="H85" s="88"/>
      <c r="I85" s="88"/>
      <c r="J85" s="88"/>
      <c r="K85" s="88">
        <f t="shared" si="0"/>
        <v>0</v>
      </c>
      <c r="L85" s="88">
        <f t="shared" si="1"/>
        <v>0</v>
      </c>
      <c r="M85" s="88"/>
      <c r="N85" s="88"/>
      <c r="O85" s="69"/>
    </row>
    <row r="86" spans="1:15" s="70" customFormat="1" ht="123.75" x14ac:dyDescent="0.25">
      <c r="A86" s="65"/>
      <c r="B86" s="39" t="s">
        <v>129</v>
      </c>
      <c r="C86" s="88"/>
      <c r="D86" s="88"/>
      <c r="E86" s="88"/>
      <c r="F86" s="88"/>
      <c r="G86" s="88"/>
      <c r="H86" s="88"/>
      <c r="I86" s="88"/>
      <c r="J86" s="88"/>
      <c r="K86" s="88">
        <f t="shared" si="0"/>
        <v>0</v>
      </c>
      <c r="L86" s="88">
        <f t="shared" si="1"/>
        <v>0</v>
      </c>
      <c r="M86" s="88"/>
      <c r="N86" s="88"/>
      <c r="O86" s="69"/>
    </row>
    <row r="87" spans="1:15" s="70" customFormat="1" ht="101.25" x14ac:dyDescent="0.25">
      <c r="A87" s="65"/>
      <c r="B87" s="39" t="s">
        <v>130</v>
      </c>
      <c r="C87" s="88"/>
      <c r="D87" s="88"/>
      <c r="E87" s="88"/>
      <c r="F87" s="88"/>
      <c r="G87" s="88"/>
      <c r="H87" s="88"/>
      <c r="I87" s="88"/>
      <c r="J87" s="88"/>
      <c r="K87" s="88">
        <f t="shared" si="0"/>
        <v>0</v>
      </c>
      <c r="L87" s="88">
        <f t="shared" si="1"/>
        <v>0</v>
      </c>
      <c r="M87" s="88"/>
      <c r="N87" s="88"/>
      <c r="O87" s="69"/>
    </row>
    <row r="88" spans="1:15" s="70" customFormat="1" ht="180" x14ac:dyDescent="0.25">
      <c r="A88" s="65"/>
      <c r="B88" s="39" t="s">
        <v>131</v>
      </c>
      <c r="C88" s="88">
        <v>18178.524000000001</v>
      </c>
      <c r="D88" s="88">
        <v>10613.711240000001</v>
      </c>
      <c r="E88" s="88"/>
      <c r="F88" s="88"/>
      <c r="G88" s="88"/>
      <c r="H88" s="88"/>
      <c r="I88" s="88"/>
      <c r="J88" s="88"/>
      <c r="K88" s="88">
        <f t="shared" si="0"/>
        <v>18178.524000000001</v>
      </c>
      <c r="L88" s="88">
        <f t="shared" si="1"/>
        <v>10613.711240000001</v>
      </c>
      <c r="M88" s="88"/>
      <c r="N88" s="88"/>
      <c r="O88" s="69"/>
    </row>
    <row r="89" spans="1:15" s="70" customFormat="1" ht="157.5" x14ac:dyDescent="0.25">
      <c r="A89" s="65"/>
      <c r="B89" s="39" t="s">
        <v>132</v>
      </c>
      <c r="C89" s="88">
        <v>18178.524000000001</v>
      </c>
      <c r="D89" s="89">
        <v>10613.711240000001</v>
      </c>
      <c r="E89" s="88"/>
      <c r="F89" s="88"/>
      <c r="G89" s="88"/>
      <c r="H89" s="88"/>
      <c r="I89" s="88"/>
      <c r="J89" s="88"/>
      <c r="K89" s="88">
        <f t="shared" si="0"/>
        <v>18178.524000000001</v>
      </c>
      <c r="L89" s="88">
        <f t="shared" si="1"/>
        <v>10613.711240000001</v>
      </c>
      <c r="M89" s="88"/>
      <c r="N89" s="88"/>
      <c r="O89" s="69"/>
    </row>
    <row r="90" spans="1:15" s="70" customFormat="1" x14ac:dyDescent="0.25">
      <c r="A90" s="153" t="s">
        <v>133</v>
      </c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5"/>
      <c r="O90" s="69"/>
    </row>
    <row r="91" spans="1:15" s="70" customFormat="1" ht="101.25" x14ac:dyDescent="0.25">
      <c r="A91" s="65"/>
      <c r="B91" s="39" t="s">
        <v>134</v>
      </c>
      <c r="C91" s="88">
        <v>7243.6591200000003</v>
      </c>
      <c r="D91" s="88">
        <v>2470.7497600000002</v>
      </c>
      <c r="E91" s="88">
        <v>1483.64104</v>
      </c>
      <c r="F91" s="88">
        <v>542.75094999999999</v>
      </c>
      <c r="G91" s="88">
        <v>619.5</v>
      </c>
      <c r="H91" s="88">
        <v>164.07088999999999</v>
      </c>
      <c r="I91" s="88"/>
      <c r="J91" s="88"/>
      <c r="K91" s="88">
        <f t="shared" ref="K91:L93" si="2">C91+E91+G91</f>
        <v>9346.8001600000007</v>
      </c>
      <c r="L91" s="88">
        <f t="shared" si="2"/>
        <v>3177.5716000000002</v>
      </c>
      <c r="M91" s="88"/>
      <c r="N91" s="88"/>
      <c r="O91" s="69"/>
    </row>
    <row r="92" spans="1:15" s="70" customFormat="1" ht="90" x14ac:dyDescent="0.25">
      <c r="A92" s="65"/>
      <c r="B92" s="39" t="s">
        <v>135</v>
      </c>
      <c r="C92" s="88"/>
      <c r="D92" s="88"/>
      <c r="E92" s="88"/>
      <c r="F92" s="88"/>
      <c r="G92" s="88">
        <v>501</v>
      </c>
      <c r="H92" s="88">
        <v>131.45758000000001</v>
      </c>
      <c r="I92" s="88"/>
      <c r="J92" s="88"/>
      <c r="K92" s="88">
        <f t="shared" si="2"/>
        <v>501</v>
      </c>
      <c r="L92" s="88">
        <f t="shared" si="2"/>
        <v>131.45758000000001</v>
      </c>
      <c r="M92" s="88"/>
      <c r="N92" s="88"/>
      <c r="O92" s="69"/>
    </row>
    <row r="93" spans="1:15" s="70" customFormat="1" ht="56.25" x14ac:dyDescent="0.25">
      <c r="A93" s="65"/>
      <c r="B93" s="39" t="s">
        <v>136</v>
      </c>
      <c r="C93" s="88">
        <v>7243.6591200000003</v>
      </c>
      <c r="D93" s="88">
        <v>2470.7497600000002</v>
      </c>
      <c r="E93" s="88">
        <v>1483.64104</v>
      </c>
      <c r="F93" s="88">
        <v>542.75094999999999</v>
      </c>
      <c r="G93" s="88"/>
      <c r="H93" s="88"/>
      <c r="I93" s="88"/>
      <c r="J93" s="88"/>
      <c r="K93" s="88">
        <f t="shared" si="2"/>
        <v>8727.3001600000007</v>
      </c>
      <c r="L93" s="88">
        <f t="shared" si="2"/>
        <v>3013.5007100000003</v>
      </c>
      <c r="M93" s="88"/>
      <c r="N93" s="88"/>
      <c r="O93" s="69"/>
    </row>
    <row r="94" spans="1:15" s="70" customFormat="1" ht="67.5" x14ac:dyDescent="0.25">
      <c r="A94" s="65"/>
      <c r="B94" s="39" t="s">
        <v>137</v>
      </c>
      <c r="C94" s="88"/>
      <c r="D94" s="88"/>
      <c r="E94" s="88"/>
      <c r="F94" s="88"/>
      <c r="G94" s="88"/>
      <c r="H94" s="88"/>
      <c r="I94" s="88"/>
      <c r="J94" s="88"/>
      <c r="K94" s="88">
        <f t="shared" ref="K94:K102" si="3">C94+E94+G94</f>
        <v>0</v>
      </c>
      <c r="L94" s="88"/>
      <c r="M94" s="88"/>
      <c r="N94" s="88"/>
      <c r="O94" s="69"/>
    </row>
    <row r="95" spans="1:15" s="70" customFormat="1" ht="101.25" x14ac:dyDescent="0.25">
      <c r="A95" s="65"/>
      <c r="B95" s="39" t="s">
        <v>138</v>
      </c>
      <c r="C95" s="88"/>
      <c r="D95" s="88"/>
      <c r="E95" s="88"/>
      <c r="F95" s="88"/>
      <c r="G95" s="88"/>
      <c r="H95" s="88"/>
      <c r="I95" s="88"/>
      <c r="J95" s="88"/>
      <c r="K95" s="88">
        <f t="shared" si="3"/>
        <v>0</v>
      </c>
      <c r="L95" s="88"/>
      <c r="M95" s="88"/>
      <c r="N95" s="88"/>
      <c r="O95" s="69"/>
    </row>
    <row r="96" spans="1:15" s="70" customFormat="1" ht="90" x14ac:dyDescent="0.25">
      <c r="A96" s="65"/>
      <c r="B96" s="39" t="s">
        <v>139</v>
      </c>
      <c r="C96" s="88"/>
      <c r="D96" s="88"/>
      <c r="E96" s="88"/>
      <c r="F96" s="88"/>
      <c r="G96" s="88"/>
      <c r="H96" s="88"/>
      <c r="I96" s="88"/>
      <c r="J96" s="88"/>
      <c r="K96" s="88">
        <f t="shared" si="3"/>
        <v>0</v>
      </c>
      <c r="L96" s="88"/>
      <c r="M96" s="88"/>
      <c r="N96" s="88"/>
      <c r="O96" s="69"/>
    </row>
    <row r="97" spans="1:15" s="70" customFormat="1" ht="123.75" x14ac:dyDescent="0.25">
      <c r="A97" s="65"/>
      <c r="B97" s="39" t="s">
        <v>140</v>
      </c>
      <c r="C97" s="88"/>
      <c r="D97" s="88"/>
      <c r="E97" s="88"/>
      <c r="F97" s="88"/>
      <c r="G97" s="88">
        <v>118.5</v>
      </c>
      <c r="H97" s="88">
        <v>32.613309999999998</v>
      </c>
      <c r="I97" s="88"/>
      <c r="J97" s="88"/>
      <c r="K97" s="88">
        <f t="shared" si="3"/>
        <v>118.5</v>
      </c>
      <c r="L97" s="88">
        <f t="shared" ref="L97:L102" si="4">D97+F97+H97</f>
        <v>32.613309999999998</v>
      </c>
      <c r="M97" s="88"/>
      <c r="N97" s="88"/>
      <c r="O97" s="69"/>
    </row>
    <row r="98" spans="1:15" s="70" customFormat="1" ht="101.25" x14ac:dyDescent="0.25">
      <c r="A98" s="65"/>
      <c r="B98" s="39" t="s">
        <v>141</v>
      </c>
      <c r="C98" s="88"/>
      <c r="D98" s="88"/>
      <c r="E98" s="88"/>
      <c r="F98" s="88"/>
      <c r="G98" s="88">
        <v>313.62400000000002</v>
      </c>
      <c r="H98" s="88">
        <v>467.07900000000001</v>
      </c>
      <c r="I98" s="88"/>
      <c r="J98" s="88"/>
      <c r="K98" s="88">
        <f t="shared" si="3"/>
        <v>313.62400000000002</v>
      </c>
      <c r="L98" s="88">
        <f t="shared" si="4"/>
        <v>467.07900000000001</v>
      </c>
      <c r="M98" s="88"/>
      <c r="N98" s="88"/>
      <c r="O98" s="69"/>
    </row>
    <row r="99" spans="1:15" s="70" customFormat="1" ht="101.25" x14ac:dyDescent="0.25">
      <c r="A99" s="65"/>
      <c r="B99" s="39" t="s">
        <v>142</v>
      </c>
      <c r="C99" s="88"/>
      <c r="D99" s="88"/>
      <c r="E99" s="88"/>
      <c r="F99" s="88"/>
      <c r="G99" s="88">
        <v>313.62400000000002</v>
      </c>
      <c r="H99" s="88">
        <v>467.07900000000001</v>
      </c>
      <c r="I99" s="88"/>
      <c r="J99" s="88"/>
      <c r="K99" s="88">
        <f t="shared" si="3"/>
        <v>313.62400000000002</v>
      </c>
      <c r="L99" s="88">
        <f t="shared" si="4"/>
        <v>467.07900000000001</v>
      </c>
      <c r="M99" s="88"/>
      <c r="N99" s="88"/>
      <c r="O99" s="69"/>
    </row>
    <row r="100" spans="1:15" s="70" customFormat="1" ht="112.5" x14ac:dyDescent="0.25">
      <c r="A100" s="65"/>
      <c r="B100" s="39" t="s">
        <v>143</v>
      </c>
      <c r="C100" s="88"/>
      <c r="D100" s="88"/>
      <c r="E100" s="88"/>
      <c r="F100" s="88"/>
      <c r="G100" s="88"/>
      <c r="H100" s="88"/>
      <c r="I100" s="88"/>
      <c r="J100" s="88"/>
      <c r="K100" s="88">
        <f t="shared" si="3"/>
        <v>0</v>
      </c>
      <c r="L100" s="88">
        <f t="shared" si="4"/>
        <v>0</v>
      </c>
      <c r="M100" s="88"/>
      <c r="N100" s="88"/>
      <c r="O100" s="69"/>
    </row>
    <row r="101" spans="1:15" s="70" customFormat="1" ht="135" x14ac:dyDescent="0.25">
      <c r="A101" s="65"/>
      <c r="B101" s="39" t="s">
        <v>144</v>
      </c>
      <c r="C101" s="88"/>
      <c r="D101" s="88"/>
      <c r="E101" s="88"/>
      <c r="F101" s="88"/>
      <c r="G101" s="88">
        <v>282.60000000000002</v>
      </c>
      <c r="H101" s="88">
        <v>104.8</v>
      </c>
      <c r="I101" s="88"/>
      <c r="J101" s="88"/>
      <c r="K101" s="88">
        <f t="shared" si="3"/>
        <v>282.60000000000002</v>
      </c>
      <c r="L101" s="88">
        <f t="shared" si="4"/>
        <v>104.8</v>
      </c>
      <c r="M101" s="88"/>
      <c r="N101" s="88"/>
      <c r="O101" s="69"/>
    </row>
    <row r="102" spans="1:15" s="70" customFormat="1" ht="123.75" x14ac:dyDescent="0.25">
      <c r="A102" s="65"/>
      <c r="B102" s="39" t="s">
        <v>145</v>
      </c>
      <c r="C102" s="88"/>
      <c r="D102" s="88"/>
      <c r="E102" s="88"/>
      <c r="F102" s="88"/>
      <c r="G102" s="88">
        <v>282.60000000000002</v>
      </c>
      <c r="H102" s="88">
        <v>104.8</v>
      </c>
      <c r="I102" s="88"/>
      <c r="J102" s="88"/>
      <c r="K102" s="88">
        <f t="shared" si="3"/>
        <v>282.60000000000002</v>
      </c>
      <c r="L102" s="88">
        <f t="shared" si="4"/>
        <v>104.8</v>
      </c>
      <c r="M102" s="88"/>
      <c r="N102" s="88"/>
      <c r="O102" s="69"/>
    </row>
    <row r="103" spans="1:15" s="70" customFormat="1" x14ac:dyDescent="0.25">
      <c r="A103" s="153" t="s">
        <v>146</v>
      </c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5"/>
      <c r="O103" s="69"/>
    </row>
    <row r="104" spans="1:15" s="70" customFormat="1" ht="78.75" x14ac:dyDescent="0.25">
      <c r="A104" s="65"/>
      <c r="B104" s="39" t="s">
        <v>147</v>
      </c>
      <c r="C104" s="88"/>
      <c r="D104" s="88"/>
      <c r="E104" s="88"/>
      <c r="F104" s="88"/>
      <c r="G104" s="88">
        <v>30</v>
      </c>
      <c r="H104" s="88">
        <v>23</v>
      </c>
      <c r="I104" s="88"/>
      <c r="J104" s="88"/>
      <c r="K104" s="88">
        <f t="shared" ref="K104:L106" si="5">C104+E104+G104</f>
        <v>30</v>
      </c>
      <c r="L104" s="88">
        <f t="shared" si="5"/>
        <v>23</v>
      </c>
      <c r="M104" s="88"/>
      <c r="N104" s="88"/>
      <c r="O104" s="69"/>
    </row>
    <row r="105" spans="1:15" s="70" customFormat="1" ht="78.75" x14ac:dyDescent="0.25">
      <c r="A105" s="65"/>
      <c r="B105" s="39" t="s">
        <v>148</v>
      </c>
      <c r="C105" s="88"/>
      <c r="D105" s="88"/>
      <c r="E105" s="88"/>
      <c r="F105" s="88"/>
      <c r="G105" s="88"/>
      <c r="H105" s="88"/>
      <c r="I105" s="88"/>
      <c r="J105" s="88"/>
      <c r="K105" s="88">
        <f t="shared" si="5"/>
        <v>0</v>
      </c>
      <c r="L105" s="88">
        <f t="shared" si="5"/>
        <v>0</v>
      </c>
      <c r="M105" s="88"/>
      <c r="N105" s="88"/>
      <c r="O105" s="69"/>
    </row>
    <row r="106" spans="1:15" s="70" customFormat="1" ht="123.75" x14ac:dyDescent="0.25">
      <c r="A106" s="65"/>
      <c r="B106" s="39" t="s">
        <v>149</v>
      </c>
      <c r="C106" s="88"/>
      <c r="D106" s="88"/>
      <c r="E106" s="88"/>
      <c r="F106" s="88"/>
      <c r="G106" s="88">
        <v>30</v>
      </c>
      <c r="H106" s="88">
        <v>23</v>
      </c>
      <c r="I106" s="88"/>
      <c r="J106" s="88"/>
      <c r="K106" s="88">
        <f t="shared" si="5"/>
        <v>30</v>
      </c>
      <c r="L106" s="88">
        <f t="shared" si="5"/>
        <v>23</v>
      </c>
      <c r="M106" s="88"/>
      <c r="N106" s="88"/>
      <c r="O106" s="69"/>
    </row>
    <row r="107" spans="1:15" s="70" customFormat="1" x14ac:dyDescent="0.25">
      <c r="A107" s="153" t="s">
        <v>150</v>
      </c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5"/>
      <c r="O107" s="69"/>
    </row>
    <row r="108" spans="1:15" s="70" customFormat="1" ht="123.75" x14ac:dyDescent="0.25">
      <c r="A108" s="65"/>
      <c r="B108" s="39" t="s">
        <v>151</v>
      </c>
      <c r="C108" s="88"/>
      <c r="D108" s="88"/>
      <c r="E108" s="88"/>
      <c r="F108" s="88"/>
      <c r="G108" s="88"/>
      <c r="H108" s="88"/>
      <c r="I108" s="88"/>
      <c r="J108" s="88"/>
      <c r="K108" s="88">
        <f t="shared" ref="K108:L110" si="6">C108+E108+G108</f>
        <v>0</v>
      </c>
      <c r="L108" s="88">
        <f t="shared" si="6"/>
        <v>0</v>
      </c>
      <c r="M108" s="88"/>
      <c r="N108" s="88"/>
      <c r="O108" s="69"/>
    </row>
    <row r="109" spans="1:15" s="70" customFormat="1" ht="123.75" x14ac:dyDescent="0.25">
      <c r="A109" s="65"/>
      <c r="B109" s="39" t="s">
        <v>152</v>
      </c>
      <c r="C109" s="88"/>
      <c r="D109" s="88"/>
      <c r="E109" s="88"/>
      <c r="F109" s="88"/>
      <c r="G109" s="88"/>
      <c r="H109" s="88"/>
      <c r="I109" s="88"/>
      <c r="J109" s="88"/>
      <c r="K109" s="88">
        <f t="shared" si="6"/>
        <v>0</v>
      </c>
      <c r="L109" s="88">
        <f t="shared" si="6"/>
        <v>0</v>
      </c>
      <c r="M109" s="88"/>
      <c r="N109" s="88"/>
      <c r="O109" s="69"/>
    </row>
    <row r="110" spans="1:15" s="52" customFormat="1" x14ac:dyDescent="0.25">
      <c r="A110" s="50"/>
      <c r="B110" s="67" t="s">
        <v>250</v>
      </c>
      <c r="C110" s="54">
        <v>27299.077789999999</v>
      </c>
      <c r="D110" s="55">
        <v>13154.86865</v>
      </c>
      <c r="E110" s="55">
        <v>13806.489369999999</v>
      </c>
      <c r="F110" s="55">
        <v>4078.17139</v>
      </c>
      <c r="G110" s="55">
        <v>77269.251000000004</v>
      </c>
      <c r="H110" s="54">
        <v>30968.023000000001</v>
      </c>
      <c r="I110" s="55"/>
      <c r="J110" s="55"/>
      <c r="K110" s="80">
        <f t="shared" si="6"/>
        <v>118374.81816</v>
      </c>
      <c r="L110" s="80">
        <f t="shared" si="6"/>
        <v>48201.063040000001</v>
      </c>
      <c r="M110" s="55"/>
      <c r="N110" s="56"/>
      <c r="O110" s="51"/>
    </row>
    <row r="111" spans="1:15" ht="29.25" customHeight="1" x14ac:dyDescent="0.25">
      <c r="A111" s="149" t="s">
        <v>153</v>
      </c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1"/>
      <c r="O111" s="1"/>
    </row>
    <row r="112" spans="1:15" x14ac:dyDescent="0.25">
      <c r="A112" s="134" t="s">
        <v>154</v>
      </c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6"/>
      <c r="O112" s="1"/>
    </row>
    <row r="113" spans="1:15" s="70" customFormat="1" ht="112.5" x14ac:dyDescent="0.25">
      <c r="A113" s="65"/>
      <c r="B113" s="39" t="s">
        <v>155</v>
      </c>
      <c r="C113" s="88"/>
      <c r="D113" s="88"/>
      <c r="E113" s="88"/>
      <c r="F113" s="88"/>
      <c r="G113" s="88"/>
      <c r="H113" s="88"/>
      <c r="I113" s="88"/>
      <c r="J113" s="88"/>
      <c r="K113" s="89">
        <f t="shared" ref="K113:L115" si="7">C113+E113+G113</f>
        <v>0</v>
      </c>
      <c r="L113" s="89">
        <f t="shared" si="7"/>
        <v>0</v>
      </c>
      <c r="M113" s="88"/>
      <c r="N113" s="88"/>
      <c r="O113" s="69"/>
    </row>
    <row r="114" spans="1:15" s="70" customFormat="1" ht="123.75" x14ac:dyDescent="0.25">
      <c r="A114" s="65"/>
      <c r="B114" s="39" t="s">
        <v>156</v>
      </c>
      <c r="C114" s="88"/>
      <c r="D114" s="88"/>
      <c r="E114" s="88"/>
      <c r="F114" s="88"/>
      <c r="G114" s="88"/>
      <c r="H114" s="88"/>
      <c r="I114" s="88"/>
      <c r="J114" s="88"/>
      <c r="K114" s="89">
        <f t="shared" si="7"/>
        <v>0</v>
      </c>
      <c r="L114" s="89">
        <f t="shared" si="7"/>
        <v>0</v>
      </c>
      <c r="M114" s="88"/>
      <c r="N114" s="88"/>
      <c r="O114" s="69"/>
    </row>
    <row r="115" spans="1:15" s="70" customFormat="1" ht="67.5" x14ac:dyDescent="0.25">
      <c r="A115" s="65"/>
      <c r="B115" s="39" t="s">
        <v>157</v>
      </c>
      <c r="C115" s="88"/>
      <c r="D115" s="88"/>
      <c r="E115" s="88"/>
      <c r="F115" s="88"/>
      <c r="G115" s="88"/>
      <c r="H115" s="88"/>
      <c r="I115" s="88"/>
      <c r="J115" s="88"/>
      <c r="K115" s="89">
        <f t="shared" si="7"/>
        <v>0</v>
      </c>
      <c r="L115" s="89">
        <f t="shared" si="7"/>
        <v>0</v>
      </c>
      <c r="M115" s="88"/>
      <c r="N115" s="88"/>
      <c r="O115" s="69"/>
    </row>
    <row r="116" spans="1:15" s="70" customFormat="1" ht="30.75" customHeight="1" x14ac:dyDescent="0.25">
      <c r="A116" s="153" t="s">
        <v>158</v>
      </c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5"/>
      <c r="O116" s="69"/>
    </row>
    <row r="117" spans="1:15" s="70" customFormat="1" ht="78.75" x14ac:dyDescent="0.25">
      <c r="A117" s="65"/>
      <c r="B117" s="39" t="s">
        <v>159</v>
      </c>
      <c r="C117" s="88"/>
      <c r="D117" s="88"/>
      <c r="E117" s="88"/>
      <c r="F117" s="88"/>
      <c r="G117" s="88">
        <v>4720</v>
      </c>
      <c r="H117" s="88">
        <v>2368.7424000000001</v>
      </c>
      <c r="I117" s="88"/>
      <c r="J117" s="88"/>
      <c r="K117" s="89">
        <f>C117+E117+G117</f>
        <v>4720</v>
      </c>
      <c r="L117" s="89">
        <f>D117+F117+H117</f>
        <v>2368.7424000000001</v>
      </c>
      <c r="M117" s="88"/>
      <c r="N117" s="88"/>
      <c r="O117" s="69"/>
    </row>
    <row r="118" spans="1:15" s="70" customFormat="1" ht="67.5" x14ac:dyDescent="0.25">
      <c r="A118" s="65"/>
      <c r="B118" s="39" t="s">
        <v>160</v>
      </c>
      <c r="C118" s="88"/>
      <c r="D118" s="88"/>
      <c r="E118" s="88"/>
      <c r="F118" s="88"/>
      <c r="G118" s="88"/>
      <c r="H118" s="88"/>
      <c r="I118" s="88"/>
      <c r="J118" s="88"/>
      <c r="K118" s="89">
        <f t="shared" ref="K118:L133" si="8">C118+E118+G118</f>
        <v>0</v>
      </c>
      <c r="L118" s="89">
        <f t="shared" si="8"/>
        <v>0</v>
      </c>
      <c r="M118" s="88"/>
      <c r="N118" s="88"/>
      <c r="O118" s="69"/>
    </row>
    <row r="119" spans="1:15" s="70" customFormat="1" ht="67.5" x14ac:dyDescent="0.25">
      <c r="A119" s="65"/>
      <c r="B119" s="39" t="s">
        <v>161</v>
      </c>
      <c r="C119" s="88"/>
      <c r="D119" s="88"/>
      <c r="E119" s="88"/>
      <c r="F119" s="88"/>
      <c r="G119" s="88"/>
      <c r="H119" s="88"/>
      <c r="I119" s="88"/>
      <c r="J119" s="88"/>
      <c r="K119" s="89">
        <f t="shared" si="8"/>
        <v>0</v>
      </c>
      <c r="L119" s="89">
        <f t="shared" si="8"/>
        <v>0</v>
      </c>
      <c r="M119" s="88"/>
      <c r="N119" s="88"/>
      <c r="O119" s="69"/>
    </row>
    <row r="120" spans="1:15" s="70" customFormat="1" ht="78.75" x14ac:dyDescent="0.25">
      <c r="A120" s="65"/>
      <c r="B120" s="39" t="s">
        <v>162</v>
      </c>
      <c r="C120" s="88"/>
      <c r="D120" s="88"/>
      <c r="E120" s="88"/>
      <c r="F120" s="88"/>
      <c r="G120" s="88"/>
      <c r="H120" s="88"/>
      <c r="I120" s="88"/>
      <c r="J120" s="88"/>
      <c r="K120" s="89">
        <f t="shared" si="8"/>
        <v>0</v>
      </c>
      <c r="L120" s="89">
        <f t="shared" si="8"/>
        <v>0</v>
      </c>
      <c r="M120" s="88"/>
      <c r="N120" s="88"/>
      <c r="O120" s="69"/>
    </row>
    <row r="121" spans="1:15" s="70" customFormat="1" ht="67.5" x14ac:dyDescent="0.25">
      <c r="A121" s="65"/>
      <c r="B121" s="39" t="s">
        <v>163</v>
      </c>
      <c r="C121" s="88"/>
      <c r="D121" s="88"/>
      <c r="E121" s="88"/>
      <c r="F121" s="88"/>
      <c r="G121" s="88"/>
      <c r="H121" s="88"/>
      <c r="I121" s="88"/>
      <c r="J121" s="88"/>
      <c r="K121" s="89">
        <f t="shared" si="8"/>
        <v>0</v>
      </c>
      <c r="L121" s="89">
        <f t="shared" si="8"/>
        <v>0</v>
      </c>
      <c r="M121" s="88"/>
      <c r="N121" s="88"/>
      <c r="O121" s="69"/>
    </row>
    <row r="122" spans="1:15" s="70" customFormat="1" ht="67.5" x14ac:dyDescent="0.25">
      <c r="A122" s="65"/>
      <c r="B122" s="39" t="s">
        <v>164</v>
      </c>
      <c r="C122" s="88"/>
      <c r="D122" s="88"/>
      <c r="E122" s="88"/>
      <c r="F122" s="88"/>
      <c r="G122" s="88"/>
      <c r="H122" s="88"/>
      <c r="I122" s="88"/>
      <c r="J122" s="88"/>
      <c r="K122" s="89">
        <f t="shared" si="8"/>
        <v>0</v>
      </c>
      <c r="L122" s="89">
        <f t="shared" si="8"/>
        <v>0</v>
      </c>
      <c r="M122" s="88"/>
      <c r="N122" s="88"/>
      <c r="O122" s="69"/>
    </row>
    <row r="123" spans="1:15" s="70" customFormat="1" ht="67.5" x14ac:dyDescent="0.25">
      <c r="A123" s="65"/>
      <c r="B123" s="39" t="s">
        <v>165</v>
      </c>
      <c r="C123" s="88"/>
      <c r="D123" s="88"/>
      <c r="E123" s="88"/>
      <c r="F123" s="88"/>
      <c r="G123" s="88"/>
      <c r="H123" s="88"/>
      <c r="I123" s="88"/>
      <c r="J123" s="88"/>
      <c r="K123" s="89">
        <f t="shared" si="8"/>
        <v>0</v>
      </c>
      <c r="L123" s="89">
        <f t="shared" si="8"/>
        <v>0</v>
      </c>
      <c r="M123" s="88"/>
      <c r="N123" s="88"/>
      <c r="O123" s="69"/>
    </row>
    <row r="124" spans="1:15" s="70" customFormat="1" ht="67.5" x14ac:dyDescent="0.25">
      <c r="A124" s="65"/>
      <c r="B124" s="39" t="s">
        <v>166</v>
      </c>
      <c r="C124" s="88"/>
      <c r="D124" s="88"/>
      <c r="E124" s="88"/>
      <c r="F124" s="88"/>
      <c r="G124" s="88"/>
      <c r="H124" s="88"/>
      <c r="I124" s="88"/>
      <c r="J124" s="88"/>
      <c r="K124" s="89">
        <f t="shared" si="8"/>
        <v>0</v>
      </c>
      <c r="L124" s="89">
        <f t="shared" si="8"/>
        <v>0</v>
      </c>
      <c r="M124" s="88"/>
      <c r="N124" s="88"/>
      <c r="O124" s="69"/>
    </row>
    <row r="125" spans="1:15" s="70" customFormat="1" ht="67.5" x14ac:dyDescent="0.25">
      <c r="A125" s="65"/>
      <c r="B125" s="39" t="s">
        <v>167</v>
      </c>
      <c r="C125" s="88"/>
      <c r="D125" s="88"/>
      <c r="E125" s="88"/>
      <c r="F125" s="88"/>
      <c r="G125" s="88"/>
      <c r="H125" s="88"/>
      <c r="I125" s="88"/>
      <c r="J125" s="88"/>
      <c r="K125" s="89">
        <f t="shared" si="8"/>
        <v>0</v>
      </c>
      <c r="L125" s="89">
        <f t="shared" si="8"/>
        <v>0</v>
      </c>
      <c r="M125" s="88"/>
      <c r="N125" s="88"/>
      <c r="O125" s="69"/>
    </row>
    <row r="126" spans="1:15" s="70" customFormat="1" ht="67.5" x14ac:dyDescent="0.25">
      <c r="A126" s="65"/>
      <c r="B126" s="39" t="s">
        <v>168</v>
      </c>
      <c r="C126" s="88"/>
      <c r="D126" s="88"/>
      <c r="E126" s="88"/>
      <c r="F126" s="88"/>
      <c r="G126" s="88"/>
      <c r="H126" s="88"/>
      <c r="I126" s="88"/>
      <c r="J126" s="88"/>
      <c r="K126" s="89">
        <f t="shared" si="8"/>
        <v>0</v>
      </c>
      <c r="L126" s="89">
        <f t="shared" si="8"/>
        <v>0</v>
      </c>
      <c r="M126" s="88"/>
      <c r="N126" s="88"/>
      <c r="O126" s="69"/>
    </row>
    <row r="127" spans="1:15" s="70" customFormat="1" ht="67.5" x14ac:dyDescent="0.25">
      <c r="A127" s="65"/>
      <c r="B127" s="39" t="s">
        <v>169</v>
      </c>
      <c r="C127" s="88"/>
      <c r="D127" s="88"/>
      <c r="E127" s="88"/>
      <c r="F127" s="88"/>
      <c r="G127" s="88"/>
      <c r="H127" s="88"/>
      <c r="I127" s="88"/>
      <c r="J127" s="88"/>
      <c r="K127" s="89">
        <f t="shared" si="8"/>
        <v>0</v>
      </c>
      <c r="L127" s="89">
        <f t="shared" si="8"/>
        <v>0</v>
      </c>
      <c r="M127" s="88"/>
      <c r="N127" s="88"/>
      <c r="O127" s="69"/>
    </row>
    <row r="128" spans="1:15" s="70" customFormat="1" ht="112.5" x14ac:dyDescent="0.25">
      <c r="A128" s="65"/>
      <c r="B128" s="39" t="s">
        <v>170</v>
      </c>
      <c r="C128" s="88"/>
      <c r="D128" s="88"/>
      <c r="E128" s="88"/>
      <c r="F128" s="88"/>
      <c r="G128" s="88">
        <v>890</v>
      </c>
      <c r="H128" s="88">
        <v>250</v>
      </c>
      <c r="I128" s="88"/>
      <c r="J128" s="88"/>
      <c r="K128" s="89">
        <f t="shared" si="8"/>
        <v>890</v>
      </c>
      <c r="L128" s="89">
        <f t="shared" si="8"/>
        <v>250</v>
      </c>
      <c r="M128" s="88"/>
      <c r="N128" s="88"/>
      <c r="O128" s="69"/>
    </row>
    <row r="129" spans="1:15" s="70" customFormat="1" ht="112.5" x14ac:dyDescent="0.25">
      <c r="A129" s="65"/>
      <c r="B129" s="39" t="s">
        <v>171</v>
      </c>
      <c r="C129" s="88"/>
      <c r="D129" s="88"/>
      <c r="E129" s="88"/>
      <c r="F129" s="88"/>
      <c r="G129" s="88">
        <v>3830</v>
      </c>
      <c r="H129" s="88">
        <v>2118.7424000000001</v>
      </c>
      <c r="I129" s="88"/>
      <c r="J129" s="88"/>
      <c r="K129" s="89">
        <f t="shared" si="8"/>
        <v>3830</v>
      </c>
      <c r="L129" s="89">
        <f t="shared" si="8"/>
        <v>2118.7424000000001</v>
      </c>
      <c r="M129" s="88"/>
      <c r="N129" s="88"/>
      <c r="O129" s="69"/>
    </row>
    <row r="130" spans="1:15" s="70" customFormat="1" ht="90" x14ac:dyDescent="0.25">
      <c r="A130" s="65"/>
      <c r="B130" s="39" t="s">
        <v>172</v>
      </c>
      <c r="C130" s="88"/>
      <c r="D130" s="88"/>
      <c r="E130" s="88"/>
      <c r="F130" s="88"/>
      <c r="G130" s="88"/>
      <c r="H130" s="88"/>
      <c r="I130" s="88"/>
      <c r="J130" s="88"/>
      <c r="K130" s="89">
        <f t="shared" si="8"/>
        <v>0</v>
      </c>
      <c r="L130" s="89">
        <f t="shared" si="8"/>
        <v>0</v>
      </c>
      <c r="M130" s="88"/>
      <c r="N130" s="88"/>
      <c r="O130" s="69"/>
    </row>
    <row r="131" spans="1:15" s="70" customFormat="1" ht="67.5" x14ac:dyDescent="0.25">
      <c r="A131" s="65"/>
      <c r="B131" s="39" t="s">
        <v>173</v>
      </c>
      <c r="C131" s="88"/>
      <c r="D131" s="88"/>
      <c r="E131" s="88"/>
      <c r="F131" s="88"/>
      <c r="G131" s="88"/>
      <c r="H131" s="88"/>
      <c r="I131" s="88"/>
      <c r="J131" s="88"/>
      <c r="K131" s="89">
        <f t="shared" si="8"/>
        <v>0</v>
      </c>
      <c r="L131" s="89">
        <f t="shared" si="8"/>
        <v>0</v>
      </c>
      <c r="M131" s="88"/>
      <c r="N131" s="88"/>
      <c r="O131" s="69"/>
    </row>
    <row r="132" spans="1:15" s="70" customFormat="1" ht="67.5" x14ac:dyDescent="0.25">
      <c r="A132" s="65"/>
      <c r="B132" s="39" t="s">
        <v>174</v>
      </c>
      <c r="C132" s="88"/>
      <c r="D132" s="88"/>
      <c r="E132" s="88"/>
      <c r="F132" s="88"/>
      <c r="G132" s="88"/>
      <c r="H132" s="88"/>
      <c r="I132" s="88"/>
      <c r="J132" s="88"/>
      <c r="K132" s="89">
        <f t="shared" si="8"/>
        <v>0</v>
      </c>
      <c r="L132" s="89">
        <f t="shared" si="8"/>
        <v>0</v>
      </c>
      <c r="M132" s="88"/>
      <c r="N132" s="88"/>
      <c r="O132" s="69"/>
    </row>
    <row r="133" spans="1:15" s="70" customFormat="1" ht="67.5" x14ac:dyDescent="0.25">
      <c r="A133" s="65"/>
      <c r="B133" s="39" t="s">
        <v>175</v>
      </c>
      <c r="C133" s="88"/>
      <c r="D133" s="88"/>
      <c r="E133" s="88"/>
      <c r="F133" s="88"/>
      <c r="G133" s="88"/>
      <c r="H133" s="88"/>
      <c r="I133" s="88"/>
      <c r="J133" s="88"/>
      <c r="K133" s="89">
        <f t="shared" si="8"/>
        <v>0</v>
      </c>
      <c r="L133" s="89">
        <f t="shared" si="8"/>
        <v>0</v>
      </c>
      <c r="M133" s="88"/>
      <c r="N133" s="88"/>
      <c r="O133" s="69"/>
    </row>
    <row r="134" spans="1:15" s="70" customFormat="1" ht="67.5" x14ac:dyDescent="0.25">
      <c r="A134" s="65"/>
      <c r="B134" s="39" t="s">
        <v>176</v>
      </c>
      <c r="C134" s="88"/>
      <c r="D134" s="88"/>
      <c r="E134" s="88"/>
      <c r="F134" s="88"/>
      <c r="G134" s="88"/>
      <c r="H134" s="88"/>
      <c r="I134" s="88"/>
      <c r="J134" s="88"/>
      <c r="K134" s="89">
        <f t="shared" ref="K134:L150" si="9">C134+E134+G134</f>
        <v>0</v>
      </c>
      <c r="L134" s="89">
        <f t="shared" si="9"/>
        <v>0</v>
      </c>
      <c r="M134" s="88"/>
      <c r="N134" s="88"/>
      <c r="O134" s="69"/>
    </row>
    <row r="135" spans="1:15" s="70" customFormat="1" ht="67.5" x14ac:dyDescent="0.25">
      <c r="A135" s="65"/>
      <c r="B135" s="39" t="s">
        <v>177</v>
      </c>
      <c r="C135" s="88"/>
      <c r="D135" s="88"/>
      <c r="E135" s="88"/>
      <c r="F135" s="88"/>
      <c r="G135" s="88"/>
      <c r="H135" s="88"/>
      <c r="I135" s="88"/>
      <c r="J135" s="88"/>
      <c r="K135" s="89">
        <f t="shared" si="9"/>
        <v>0</v>
      </c>
      <c r="L135" s="89">
        <f t="shared" si="9"/>
        <v>0</v>
      </c>
      <c r="M135" s="88"/>
      <c r="N135" s="88"/>
      <c r="O135" s="69"/>
    </row>
    <row r="136" spans="1:15" s="70" customFormat="1" ht="67.5" x14ac:dyDescent="0.25">
      <c r="A136" s="65"/>
      <c r="B136" s="39" t="s">
        <v>178</v>
      </c>
      <c r="C136" s="88"/>
      <c r="D136" s="88"/>
      <c r="E136" s="88"/>
      <c r="F136" s="88"/>
      <c r="G136" s="88"/>
      <c r="H136" s="88"/>
      <c r="I136" s="88"/>
      <c r="J136" s="88"/>
      <c r="K136" s="89">
        <f t="shared" si="9"/>
        <v>0</v>
      </c>
      <c r="L136" s="89">
        <f t="shared" si="9"/>
        <v>0</v>
      </c>
      <c r="M136" s="88"/>
      <c r="N136" s="88"/>
      <c r="O136" s="69"/>
    </row>
    <row r="137" spans="1:15" s="70" customFormat="1" ht="78.75" x14ac:dyDescent="0.25">
      <c r="A137" s="65"/>
      <c r="B137" s="39" t="s">
        <v>179</v>
      </c>
      <c r="C137" s="88">
        <v>10413.604230000001</v>
      </c>
      <c r="D137" s="88"/>
      <c r="E137" s="88">
        <v>952.36994000000004</v>
      </c>
      <c r="F137" s="88"/>
      <c r="G137" s="88"/>
      <c r="H137" s="88"/>
      <c r="I137" s="88"/>
      <c r="J137" s="88"/>
      <c r="K137" s="89">
        <f t="shared" si="9"/>
        <v>11365.974170000001</v>
      </c>
      <c r="L137" s="89">
        <f t="shared" si="9"/>
        <v>0</v>
      </c>
      <c r="M137" s="88"/>
      <c r="N137" s="88"/>
      <c r="O137" s="69"/>
    </row>
    <row r="138" spans="1:15" s="70" customFormat="1" ht="67.5" x14ac:dyDescent="0.25">
      <c r="A138" s="65"/>
      <c r="B138" s="39" t="s">
        <v>180</v>
      </c>
      <c r="C138" s="88"/>
      <c r="D138" s="88"/>
      <c r="E138" s="88"/>
      <c r="F138" s="88"/>
      <c r="G138" s="88"/>
      <c r="H138" s="88"/>
      <c r="I138" s="88"/>
      <c r="J138" s="88"/>
      <c r="K138" s="89">
        <f t="shared" si="9"/>
        <v>0</v>
      </c>
      <c r="L138" s="89">
        <f t="shared" si="9"/>
        <v>0</v>
      </c>
      <c r="M138" s="88"/>
      <c r="N138" s="88"/>
      <c r="O138" s="69"/>
    </row>
    <row r="139" spans="1:15" s="70" customFormat="1" ht="67.5" x14ac:dyDescent="0.25">
      <c r="A139" s="65"/>
      <c r="B139" s="39" t="s">
        <v>181</v>
      </c>
      <c r="C139" s="88"/>
      <c r="D139" s="88"/>
      <c r="E139" s="88"/>
      <c r="F139" s="88"/>
      <c r="G139" s="88"/>
      <c r="H139" s="88"/>
      <c r="I139" s="88"/>
      <c r="J139" s="88"/>
      <c r="K139" s="89">
        <f t="shared" si="9"/>
        <v>0</v>
      </c>
      <c r="L139" s="89">
        <f t="shared" si="9"/>
        <v>0</v>
      </c>
      <c r="M139" s="88"/>
      <c r="N139" s="88"/>
      <c r="O139" s="69"/>
    </row>
    <row r="140" spans="1:15" s="70" customFormat="1" ht="67.5" x14ac:dyDescent="0.25">
      <c r="A140" s="65"/>
      <c r="B140" s="39" t="s">
        <v>182</v>
      </c>
      <c r="C140" s="88"/>
      <c r="D140" s="88"/>
      <c r="E140" s="88"/>
      <c r="F140" s="88"/>
      <c r="G140" s="88"/>
      <c r="H140" s="88"/>
      <c r="I140" s="88"/>
      <c r="J140" s="88"/>
      <c r="K140" s="89">
        <f t="shared" si="9"/>
        <v>0</v>
      </c>
      <c r="L140" s="89">
        <f t="shared" si="9"/>
        <v>0</v>
      </c>
      <c r="M140" s="88"/>
      <c r="N140" s="88"/>
      <c r="O140" s="69"/>
    </row>
    <row r="141" spans="1:15" s="70" customFormat="1" ht="67.5" x14ac:dyDescent="0.25">
      <c r="A141" s="65"/>
      <c r="B141" s="39" t="s">
        <v>183</v>
      </c>
      <c r="C141" s="88"/>
      <c r="D141" s="88"/>
      <c r="E141" s="88"/>
      <c r="F141" s="88"/>
      <c r="G141" s="88"/>
      <c r="H141" s="88"/>
      <c r="I141" s="88"/>
      <c r="J141" s="88"/>
      <c r="K141" s="89">
        <f t="shared" si="9"/>
        <v>0</v>
      </c>
      <c r="L141" s="89">
        <f t="shared" si="9"/>
        <v>0</v>
      </c>
      <c r="M141" s="88"/>
      <c r="N141" s="88"/>
      <c r="O141" s="69"/>
    </row>
    <row r="142" spans="1:15" s="70" customFormat="1" ht="67.5" x14ac:dyDescent="0.25">
      <c r="A142" s="65"/>
      <c r="B142" s="39" t="s">
        <v>184</v>
      </c>
      <c r="C142" s="88"/>
      <c r="D142" s="88"/>
      <c r="E142" s="88"/>
      <c r="F142" s="88"/>
      <c r="G142" s="88"/>
      <c r="H142" s="88"/>
      <c r="I142" s="88"/>
      <c r="J142" s="88"/>
      <c r="K142" s="89">
        <f t="shared" si="9"/>
        <v>0</v>
      </c>
      <c r="L142" s="89">
        <f t="shared" si="9"/>
        <v>0</v>
      </c>
      <c r="M142" s="88"/>
      <c r="N142" s="88"/>
      <c r="O142" s="69"/>
    </row>
    <row r="143" spans="1:15" s="70" customFormat="1" ht="67.5" x14ac:dyDescent="0.25">
      <c r="A143" s="65"/>
      <c r="B143" s="39" t="s">
        <v>185</v>
      </c>
      <c r="C143" s="88"/>
      <c r="D143" s="88"/>
      <c r="E143" s="88"/>
      <c r="F143" s="88"/>
      <c r="G143" s="88"/>
      <c r="H143" s="88"/>
      <c r="I143" s="88"/>
      <c r="J143" s="88"/>
      <c r="K143" s="89">
        <f t="shared" si="9"/>
        <v>0</v>
      </c>
      <c r="L143" s="89">
        <f t="shared" si="9"/>
        <v>0</v>
      </c>
      <c r="M143" s="88"/>
      <c r="N143" s="88"/>
      <c r="O143" s="69"/>
    </row>
    <row r="144" spans="1:15" s="70" customFormat="1" ht="67.5" x14ac:dyDescent="0.25">
      <c r="A144" s="65"/>
      <c r="B144" s="39" t="s">
        <v>186</v>
      </c>
      <c r="C144" s="88"/>
      <c r="D144" s="88"/>
      <c r="E144" s="88"/>
      <c r="F144" s="88"/>
      <c r="G144" s="88"/>
      <c r="H144" s="88"/>
      <c r="I144" s="88"/>
      <c r="J144" s="88"/>
      <c r="K144" s="89">
        <f t="shared" si="9"/>
        <v>0</v>
      </c>
      <c r="L144" s="89">
        <f t="shared" si="9"/>
        <v>0</v>
      </c>
      <c r="M144" s="88"/>
      <c r="N144" s="88"/>
      <c r="O144" s="69"/>
    </row>
    <row r="145" spans="1:15" s="70" customFormat="1" ht="67.5" x14ac:dyDescent="0.25">
      <c r="A145" s="65"/>
      <c r="B145" s="39" t="s">
        <v>187</v>
      </c>
      <c r="C145" s="88"/>
      <c r="D145" s="88"/>
      <c r="E145" s="88"/>
      <c r="F145" s="88"/>
      <c r="G145" s="88"/>
      <c r="H145" s="88"/>
      <c r="I145" s="88"/>
      <c r="J145" s="88"/>
      <c r="K145" s="89">
        <f t="shared" si="9"/>
        <v>0</v>
      </c>
      <c r="L145" s="89">
        <f t="shared" si="9"/>
        <v>0</v>
      </c>
      <c r="M145" s="88"/>
      <c r="N145" s="88"/>
      <c r="O145" s="69"/>
    </row>
    <row r="146" spans="1:15" s="70" customFormat="1" ht="67.5" x14ac:dyDescent="0.25">
      <c r="A146" s="65"/>
      <c r="B146" s="39" t="s">
        <v>188</v>
      </c>
      <c r="C146" s="88"/>
      <c r="D146" s="88"/>
      <c r="E146" s="88"/>
      <c r="F146" s="88"/>
      <c r="G146" s="88"/>
      <c r="H146" s="88"/>
      <c r="I146" s="88"/>
      <c r="J146" s="88"/>
      <c r="K146" s="89">
        <f t="shared" si="9"/>
        <v>0</v>
      </c>
      <c r="L146" s="89">
        <f t="shared" si="9"/>
        <v>0</v>
      </c>
      <c r="M146" s="88"/>
      <c r="N146" s="88"/>
      <c r="O146" s="69"/>
    </row>
    <row r="147" spans="1:15" s="70" customFormat="1" ht="67.5" x14ac:dyDescent="0.25">
      <c r="A147" s="65"/>
      <c r="B147" s="39" t="s">
        <v>189</v>
      </c>
      <c r="C147" s="88"/>
      <c r="D147" s="88"/>
      <c r="E147" s="88"/>
      <c r="F147" s="88"/>
      <c r="G147" s="88"/>
      <c r="H147" s="88"/>
      <c r="I147" s="88"/>
      <c r="J147" s="88"/>
      <c r="K147" s="89">
        <f t="shared" si="9"/>
        <v>0</v>
      </c>
      <c r="L147" s="89">
        <f t="shared" si="9"/>
        <v>0</v>
      </c>
      <c r="M147" s="88"/>
      <c r="N147" s="88"/>
      <c r="O147" s="69"/>
    </row>
    <row r="148" spans="1:15" s="70" customFormat="1" ht="67.5" x14ac:dyDescent="0.25">
      <c r="A148" s="65"/>
      <c r="B148" s="39" t="s">
        <v>190</v>
      </c>
      <c r="C148" s="88"/>
      <c r="D148" s="88"/>
      <c r="E148" s="88"/>
      <c r="F148" s="88"/>
      <c r="G148" s="88"/>
      <c r="H148" s="88"/>
      <c r="I148" s="88"/>
      <c r="J148" s="88"/>
      <c r="K148" s="89">
        <f t="shared" si="9"/>
        <v>0</v>
      </c>
      <c r="L148" s="89">
        <f t="shared" si="9"/>
        <v>0</v>
      </c>
      <c r="M148" s="88"/>
      <c r="N148" s="88"/>
      <c r="O148" s="69"/>
    </row>
    <row r="149" spans="1:15" s="70" customFormat="1" ht="67.5" x14ac:dyDescent="0.25">
      <c r="A149" s="65"/>
      <c r="B149" s="39" t="s">
        <v>191</v>
      </c>
      <c r="C149" s="88"/>
      <c r="D149" s="88"/>
      <c r="E149" s="88"/>
      <c r="F149" s="88"/>
      <c r="G149" s="88"/>
      <c r="H149" s="88"/>
      <c r="I149" s="88"/>
      <c r="J149" s="88"/>
      <c r="K149" s="89">
        <f t="shared" si="9"/>
        <v>0</v>
      </c>
      <c r="L149" s="89">
        <f t="shared" si="9"/>
        <v>0</v>
      </c>
      <c r="M149" s="88"/>
      <c r="N149" s="88"/>
      <c r="O149" s="69"/>
    </row>
    <row r="150" spans="1:15" s="70" customFormat="1" ht="67.5" x14ac:dyDescent="0.25">
      <c r="A150" s="65"/>
      <c r="B150" s="39" t="s">
        <v>192</v>
      </c>
      <c r="C150" s="88"/>
      <c r="D150" s="88"/>
      <c r="E150" s="88"/>
      <c r="F150" s="88"/>
      <c r="G150" s="88"/>
      <c r="H150" s="88"/>
      <c r="I150" s="88"/>
      <c r="J150" s="88"/>
      <c r="K150" s="89">
        <f t="shared" si="9"/>
        <v>0</v>
      </c>
      <c r="L150" s="89">
        <f t="shared" si="9"/>
        <v>0</v>
      </c>
      <c r="M150" s="88"/>
      <c r="N150" s="88"/>
      <c r="O150" s="69"/>
    </row>
    <row r="151" spans="1:15" s="70" customFormat="1" ht="67.5" x14ac:dyDescent="0.25">
      <c r="A151" s="65"/>
      <c r="B151" s="39" t="s">
        <v>193</v>
      </c>
      <c r="C151" s="88"/>
      <c r="D151" s="88"/>
      <c r="E151" s="88"/>
      <c r="F151" s="88"/>
      <c r="G151" s="88"/>
      <c r="H151" s="88"/>
      <c r="I151" s="88"/>
      <c r="J151" s="88"/>
      <c r="K151" s="89">
        <f t="shared" ref="K151:L170" si="10">C151+E151+G151</f>
        <v>0</v>
      </c>
      <c r="L151" s="89">
        <f t="shared" si="10"/>
        <v>0</v>
      </c>
      <c r="M151" s="88"/>
      <c r="N151" s="88"/>
      <c r="O151" s="69"/>
    </row>
    <row r="152" spans="1:15" s="70" customFormat="1" ht="135" x14ac:dyDescent="0.25">
      <c r="A152" s="65"/>
      <c r="B152" s="39" t="s">
        <v>194</v>
      </c>
      <c r="C152" s="88">
        <v>7320.2542299999996</v>
      </c>
      <c r="D152" s="88">
        <v>54.32</v>
      </c>
      <c r="E152" s="88">
        <v>227.94577000000001</v>
      </c>
      <c r="F152" s="88">
        <v>1.68</v>
      </c>
      <c r="G152" s="88"/>
      <c r="H152" s="88"/>
      <c r="I152" s="88"/>
      <c r="J152" s="88"/>
      <c r="K152" s="89">
        <f t="shared" si="10"/>
        <v>7548.2</v>
      </c>
      <c r="L152" s="89">
        <f t="shared" si="10"/>
        <v>56</v>
      </c>
      <c r="M152" s="88"/>
      <c r="N152" s="88"/>
      <c r="O152" s="69"/>
    </row>
    <row r="153" spans="1:15" s="70" customFormat="1" ht="90" x14ac:dyDescent="0.25">
      <c r="A153" s="65"/>
      <c r="B153" s="39" t="s">
        <v>195</v>
      </c>
      <c r="C153" s="88">
        <v>3043.35</v>
      </c>
      <c r="D153" s="88">
        <v>2.91</v>
      </c>
      <c r="E153" s="88">
        <v>94.124170000000007</v>
      </c>
      <c r="F153" s="88">
        <v>0.09</v>
      </c>
      <c r="G153" s="88"/>
      <c r="H153" s="88"/>
      <c r="I153" s="88"/>
      <c r="J153" s="88"/>
      <c r="K153" s="89">
        <f t="shared" si="10"/>
        <v>3137.47417</v>
      </c>
      <c r="L153" s="89">
        <f t="shared" si="10"/>
        <v>3</v>
      </c>
      <c r="M153" s="88"/>
      <c r="N153" s="88"/>
      <c r="O153" s="69"/>
    </row>
    <row r="154" spans="1:15" s="70" customFormat="1" ht="112.5" x14ac:dyDescent="0.25">
      <c r="A154" s="65"/>
      <c r="B154" s="39" t="s">
        <v>196</v>
      </c>
      <c r="C154" s="88"/>
      <c r="D154" s="88"/>
      <c r="E154" s="88">
        <v>630.29999999999995</v>
      </c>
      <c r="F154" s="88"/>
      <c r="G154" s="88"/>
      <c r="H154" s="88"/>
      <c r="I154" s="88"/>
      <c r="J154" s="88"/>
      <c r="K154" s="89">
        <f t="shared" si="10"/>
        <v>630.29999999999995</v>
      </c>
      <c r="L154" s="89">
        <f t="shared" si="10"/>
        <v>0</v>
      </c>
      <c r="M154" s="88"/>
      <c r="N154" s="88"/>
      <c r="O154" s="69"/>
    </row>
    <row r="155" spans="1:15" s="70" customFormat="1" ht="90" x14ac:dyDescent="0.25">
      <c r="A155" s="65"/>
      <c r="B155" s="39" t="s">
        <v>197</v>
      </c>
      <c r="C155" s="88"/>
      <c r="D155" s="88"/>
      <c r="E155" s="88"/>
      <c r="F155" s="88"/>
      <c r="G155" s="88"/>
      <c r="H155" s="88"/>
      <c r="I155" s="88"/>
      <c r="J155" s="88"/>
      <c r="K155" s="89">
        <f t="shared" si="10"/>
        <v>0</v>
      </c>
      <c r="L155" s="89">
        <f t="shared" si="10"/>
        <v>0</v>
      </c>
      <c r="M155" s="88"/>
      <c r="N155" s="88"/>
      <c r="O155" s="69"/>
    </row>
    <row r="156" spans="1:15" s="70" customFormat="1" ht="67.5" x14ac:dyDescent="0.25">
      <c r="A156" s="65"/>
      <c r="B156" s="39" t="s">
        <v>198</v>
      </c>
      <c r="C156" s="88"/>
      <c r="D156" s="88"/>
      <c r="E156" s="88"/>
      <c r="F156" s="88"/>
      <c r="G156" s="88"/>
      <c r="H156" s="88"/>
      <c r="I156" s="88"/>
      <c r="J156" s="88"/>
      <c r="K156" s="89">
        <f t="shared" si="10"/>
        <v>0</v>
      </c>
      <c r="L156" s="89">
        <f t="shared" si="10"/>
        <v>0</v>
      </c>
      <c r="M156" s="88"/>
      <c r="N156" s="88"/>
      <c r="O156" s="69"/>
    </row>
    <row r="157" spans="1:15" s="70" customFormat="1" ht="67.5" x14ac:dyDescent="0.25">
      <c r="A157" s="65"/>
      <c r="B157" s="39" t="s">
        <v>199</v>
      </c>
      <c r="C157" s="88"/>
      <c r="D157" s="88"/>
      <c r="E157" s="88"/>
      <c r="F157" s="88"/>
      <c r="G157" s="88"/>
      <c r="H157" s="88"/>
      <c r="I157" s="88"/>
      <c r="J157" s="88"/>
      <c r="K157" s="89">
        <f t="shared" si="10"/>
        <v>0</v>
      </c>
      <c r="L157" s="89">
        <f t="shared" si="10"/>
        <v>0</v>
      </c>
      <c r="M157" s="88"/>
      <c r="N157" s="88"/>
      <c r="O157" s="69"/>
    </row>
    <row r="158" spans="1:15" s="70" customFormat="1" x14ac:dyDescent="0.25">
      <c r="A158" s="153" t="s">
        <v>200</v>
      </c>
      <c r="B158" s="154"/>
      <c r="C158" s="154"/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5"/>
      <c r="O158" s="69"/>
    </row>
    <row r="159" spans="1:15" s="70" customFormat="1" ht="90" x14ac:dyDescent="0.25">
      <c r="A159" s="65"/>
      <c r="B159" s="39" t="s">
        <v>201</v>
      </c>
      <c r="C159" s="88"/>
      <c r="D159" s="88"/>
      <c r="E159" s="88"/>
      <c r="F159" s="88"/>
      <c r="G159" s="88">
        <v>69.5</v>
      </c>
      <c r="H159" s="88"/>
      <c r="I159" s="88"/>
      <c r="J159" s="88"/>
      <c r="K159" s="89">
        <f t="shared" si="10"/>
        <v>69.5</v>
      </c>
      <c r="L159" s="89">
        <f t="shared" si="10"/>
        <v>0</v>
      </c>
      <c r="M159" s="88"/>
      <c r="N159" s="88"/>
      <c r="O159" s="69"/>
    </row>
    <row r="160" spans="1:15" s="70" customFormat="1" ht="67.5" x14ac:dyDescent="0.25">
      <c r="A160" s="65"/>
      <c r="B160" s="39" t="s">
        <v>202</v>
      </c>
      <c r="C160" s="88"/>
      <c r="D160" s="88"/>
      <c r="E160" s="88"/>
      <c r="F160" s="88"/>
      <c r="G160" s="88">
        <v>69.5</v>
      </c>
      <c r="H160" s="88"/>
      <c r="I160" s="88"/>
      <c r="J160" s="88"/>
      <c r="K160" s="89">
        <f t="shared" si="10"/>
        <v>69.5</v>
      </c>
      <c r="L160" s="89">
        <f t="shared" si="10"/>
        <v>0</v>
      </c>
      <c r="M160" s="88"/>
      <c r="N160" s="88"/>
      <c r="O160" s="69"/>
    </row>
    <row r="161" spans="1:15" s="70" customFormat="1" x14ac:dyDescent="0.25">
      <c r="A161" s="153" t="s">
        <v>203</v>
      </c>
      <c r="B161" s="154"/>
      <c r="C161" s="154"/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5"/>
      <c r="O161" s="69"/>
    </row>
    <row r="162" spans="1:15" s="70" customFormat="1" ht="123.75" x14ac:dyDescent="0.25">
      <c r="A162" s="65"/>
      <c r="B162" s="39" t="s">
        <v>204</v>
      </c>
      <c r="C162" s="88"/>
      <c r="D162" s="88"/>
      <c r="E162" s="88"/>
      <c r="F162" s="88"/>
      <c r="G162" s="89">
        <v>33687.212549999997</v>
      </c>
      <c r="H162" s="89">
        <v>25088.143029999999</v>
      </c>
      <c r="I162" s="88"/>
      <c r="J162" s="88"/>
      <c r="K162" s="89">
        <f t="shared" si="10"/>
        <v>33687.212549999997</v>
      </c>
      <c r="L162" s="89">
        <f t="shared" si="10"/>
        <v>25088.143029999999</v>
      </c>
      <c r="M162" s="88"/>
      <c r="N162" s="88"/>
      <c r="O162" s="69"/>
    </row>
    <row r="163" spans="1:15" s="70" customFormat="1" ht="90" x14ac:dyDescent="0.25">
      <c r="A163" s="65"/>
      <c r="B163" s="39" t="s">
        <v>205</v>
      </c>
      <c r="C163" s="88"/>
      <c r="D163" s="88"/>
      <c r="E163" s="88"/>
      <c r="F163" s="88"/>
      <c r="G163" s="88"/>
      <c r="H163" s="88"/>
      <c r="I163" s="88"/>
      <c r="J163" s="88"/>
      <c r="K163" s="89">
        <f t="shared" si="10"/>
        <v>0</v>
      </c>
      <c r="L163" s="89">
        <f t="shared" si="10"/>
        <v>0</v>
      </c>
      <c r="M163" s="88"/>
      <c r="N163" s="88"/>
      <c r="O163" s="69"/>
    </row>
    <row r="164" spans="1:15" s="70" customFormat="1" ht="123.75" x14ac:dyDescent="0.25">
      <c r="A164" s="65"/>
      <c r="B164" s="39" t="s">
        <v>206</v>
      </c>
      <c r="C164" s="88"/>
      <c r="D164" s="88"/>
      <c r="E164" s="88"/>
      <c r="F164" s="88"/>
      <c r="G164" s="88"/>
      <c r="H164" s="88"/>
      <c r="I164" s="88"/>
      <c r="J164" s="88"/>
      <c r="K164" s="89">
        <f t="shared" si="10"/>
        <v>0</v>
      </c>
      <c r="L164" s="89">
        <f t="shared" si="10"/>
        <v>0</v>
      </c>
      <c r="M164" s="88"/>
      <c r="N164" s="88"/>
      <c r="O164" s="69"/>
    </row>
    <row r="165" spans="1:15" s="70" customFormat="1" ht="112.5" x14ac:dyDescent="0.25">
      <c r="A165" s="65"/>
      <c r="B165" s="39" t="s">
        <v>207</v>
      </c>
      <c r="C165" s="88"/>
      <c r="D165" s="88"/>
      <c r="E165" s="88"/>
      <c r="F165" s="88"/>
      <c r="G165" s="89">
        <v>24776.912550000001</v>
      </c>
      <c r="H165" s="89">
        <v>19577.974989999999</v>
      </c>
      <c r="I165" s="88"/>
      <c r="J165" s="88"/>
      <c r="K165" s="89">
        <f t="shared" si="10"/>
        <v>24776.912550000001</v>
      </c>
      <c r="L165" s="89">
        <f t="shared" si="10"/>
        <v>19577.974989999999</v>
      </c>
      <c r="M165" s="88"/>
      <c r="N165" s="88"/>
      <c r="O165" s="69"/>
    </row>
    <row r="166" spans="1:15" s="70" customFormat="1" ht="123.75" x14ac:dyDescent="0.25">
      <c r="A166" s="65"/>
      <c r="B166" s="39" t="s">
        <v>208</v>
      </c>
      <c r="C166" s="88"/>
      <c r="D166" s="88"/>
      <c r="E166" s="88"/>
      <c r="F166" s="88"/>
      <c r="G166" s="88">
        <v>1214.5999999999999</v>
      </c>
      <c r="H166" s="88">
        <v>577.15990999999997</v>
      </c>
      <c r="I166" s="88"/>
      <c r="J166" s="88"/>
      <c r="K166" s="89">
        <f t="shared" si="10"/>
        <v>1214.5999999999999</v>
      </c>
      <c r="L166" s="89">
        <f t="shared" si="10"/>
        <v>577.15990999999997</v>
      </c>
      <c r="M166" s="88"/>
      <c r="N166" s="88"/>
      <c r="O166" s="69"/>
    </row>
    <row r="167" spans="1:15" s="70" customFormat="1" ht="112.5" x14ac:dyDescent="0.25">
      <c r="A167" s="65"/>
      <c r="B167" s="39" t="s">
        <v>209</v>
      </c>
      <c r="C167" s="88"/>
      <c r="D167" s="88"/>
      <c r="E167" s="88"/>
      <c r="F167" s="88"/>
      <c r="G167" s="88">
        <v>6821.3</v>
      </c>
      <c r="H167" s="88">
        <v>4465.4583400000001</v>
      </c>
      <c r="I167" s="88"/>
      <c r="J167" s="88"/>
      <c r="K167" s="89">
        <f t="shared" si="10"/>
        <v>6821.3</v>
      </c>
      <c r="L167" s="89">
        <f t="shared" si="10"/>
        <v>4465.4583400000001</v>
      </c>
      <c r="M167" s="88"/>
      <c r="N167" s="88"/>
      <c r="O167" s="69"/>
    </row>
    <row r="168" spans="1:15" s="70" customFormat="1" ht="112.5" x14ac:dyDescent="0.25">
      <c r="A168" s="65"/>
      <c r="B168" s="39" t="s">
        <v>210</v>
      </c>
      <c r="C168" s="88"/>
      <c r="D168" s="88"/>
      <c r="E168" s="88"/>
      <c r="F168" s="88"/>
      <c r="G168" s="88">
        <v>271.5</v>
      </c>
      <c r="H168" s="88">
        <v>50.07779</v>
      </c>
      <c r="I168" s="88"/>
      <c r="J168" s="88"/>
      <c r="K168" s="89">
        <f t="shared" si="10"/>
        <v>271.5</v>
      </c>
      <c r="L168" s="89">
        <f t="shared" si="10"/>
        <v>50.07779</v>
      </c>
      <c r="M168" s="88"/>
      <c r="N168" s="88"/>
      <c r="O168" s="69"/>
    </row>
    <row r="169" spans="1:15" s="70" customFormat="1" ht="112.5" x14ac:dyDescent="0.25">
      <c r="A169" s="65"/>
      <c r="B169" s="39" t="s">
        <v>211</v>
      </c>
      <c r="C169" s="88"/>
      <c r="D169" s="88"/>
      <c r="E169" s="88"/>
      <c r="F169" s="88"/>
      <c r="G169" s="88">
        <v>242.9</v>
      </c>
      <c r="H169" s="88">
        <v>51.15</v>
      </c>
      <c r="I169" s="88"/>
      <c r="J169" s="88"/>
      <c r="K169" s="89">
        <f t="shared" ref="K169" si="11">C169+E169+G169</f>
        <v>242.9</v>
      </c>
      <c r="L169" s="89">
        <f t="shared" ref="L169" si="12">D169+F169+H169</f>
        <v>51.15</v>
      </c>
      <c r="M169" s="88"/>
      <c r="N169" s="88"/>
      <c r="O169" s="69"/>
    </row>
    <row r="170" spans="1:15" s="70" customFormat="1" ht="67.5" x14ac:dyDescent="0.25">
      <c r="A170" s="65"/>
      <c r="B170" s="39" t="s">
        <v>256</v>
      </c>
      <c r="C170" s="88"/>
      <c r="D170" s="88"/>
      <c r="E170" s="88"/>
      <c r="F170" s="88"/>
      <c r="G170" s="88">
        <v>360</v>
      </c>
      <c r="H170" s="88">
        <v>366.322</v>
      </c>
      <c r="I170" s="88"/>
      <c r="J170" s="88"/>
      <c r="K170" s="89">
        <f t="shared" si="10"/>
        <v>360</v>
      </c>
      <c r="L170" s="89">
        <f t="shared" si="10"/>
        <v>366.322</v>
      </c>
      <c r="M170" s="88"/>
      <c r="N170" s="88"/>
      <c r="O170" s="69"/>
    </row>
    <row r="171" spans="1:15" s="70" customFormat="1" ht="112.5" hidden="1" x14ac:dyDescent="0.25">
      <c r="A171" s="65"/>
      <c r="B171" s="39" t="s">
        <v>212</v>
      </c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69"/>
    </row>
    <row r="172" spans="1:15" s="70" customFormat="1" x14ac:dyDescent="0.25">
      <c r="A172" s="153" t="s">
        <v>213</v>
      </c>
      <c r="B172" s="154"/>
      <c r="C172" s="154"/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5"/>
      <c r="O172" s="69"/>
    </row>
    <row r="173" spans="1:15" s="70" customFormat="1" ht="67.5" x14ac:dyDescent="0.25">
      <c r="A173" s="65"/>
      <c r="B173" s="39" t="s">
        <v>214</v>
      </c>
      <c r="C173" s="88"/>
      <c r="D173" s="88"/>
      <c r="E173" s="88"/>
      <c r="F173" s="88"/>
      <c r="G173" s="88">
        <v>332.3</v>
      </c>
      <c r="H173" s="88">
        <v>37.306899999999999</v>
      </c>
      <c r="I173" s="88"/>
      <c r="J173" s="88"/>
      <c r="K173" s="89">
        <f t="shared" ref="K173:L192" si="13">C173+E173+G173</f>
        <v>332.3</v>
      </c>
      <c r="L173" s="89">
        <f t="shared" si="13"/>
        <v>37.306899999999999</v>
      </c>
      <c r="M173" s="88"/>
      <c r="N173" s="88"/>
      <c r="O173" s="69"/>
    </row>
    <row r="174" spans="1:15" s="70" customFormat="1" ht="180" x14ac:dyDescent="0.25">
      <c r="A174" s="65"/>
      <c r="B174" s="39" t="s">
        <v>215</v>
      </c>
      <c r="C174" s="88"/>
      <c r="D174" s="88"/>
      <c r="E174" s="88"/>
      <c r="F174" s="88"/>
      <c r="G174" s="88"/>
      <c r="H174" s="88"/>
      <c r="I174" s="88"/>
      <c r="J174" s="88"/>
      <c r="K174" s="89">
        <f t="shared" si="13"/>
        <v>0</v>
      </c>
      <c r="L174" s="89">
        <f t="shared" si="13"/>
        <v>0</v>
      </c>
      <c r="M174" s="88"/>
      <c r="N174" s="88"/>
      <c r="O174" s="69"/>
    </row>
    <row r="175" spans="1:15" s="70" customFormat="1" ht="90" x14ac:dyDescent="0.25">
      <c r="A175" s="65"/>
      <c r="B175" s="39" t="s">
        <v>216</v>
      </c>
      <c r="C175" s="88"/>
      <c r="D175" s="88"/>
      <c r="E175" s="88"/>
      <c r="F175" s="88"/>
      <c r="G175" s="88"/>
      <c r="H175" s="88"/>
      <c r="I175" s="88"/>
      <c r="J175" s="88"/>
      <c r="K175" s="89">
        <f t="shared" si="13"/>
        <v>0</v>
      </c>
      <c r="L175" s="89">
        <f t="shared" si="13"/>
        <v>0</v>
      </c>
      <c r="M175" s="88"/>
      <c r="N175" s="88"/>
      <c r="O175" s="69"/>
    </row>
    <row r="176" spans="1:15" s="70" customFormat="1" ht="78.75" x14ac:dyDescent="0.25">
      <c r="A176" s="65"/>
      <c r="B176" s="39" t="s">
        <v>217</v>
      </c>
      <c r="C176" s="88"/>
      <c r="D176" s="88"/>
      <c r="E176" s="88"/>
      <c r="F176" s="88"/>
      <c r="G176" s="88">
        <v>332.3</v>
      </c>
      <c r="H176" s="88">
        <v>37.306899999999999</v>
      </c>
      <c r="I176" s="88"/>
      <c r="J176" s="88"/>
      <c r="K176" s="89">
        <f t="shared" si="13"/>
        <v>332.3</v>
      </c>
      <c r="L176" s="89">
        <f t="shared" si="13"/>
        <v>37.306899999999999</v>
      </c>
      <c r="M176" s="88"/>
      <c r="N176" s="88"/>
      <c r="O176" s="69"/>
    </row>
    <row r="177" spans="1:15" s="70" customFormat="1" ht="56.25" x14ac:dyDescent="0.25">
      <c r="A177" s="65"/>
      <c r="B177" s="39" t="s">
        <v>218</v>
      </c>
      <c r="C177" s="88"/>
      <c r="D177" s="88"/>
      <c r="E177" s="88"/>
      <c r="F177" s="88"/>
      <c r="G177" s="88"/>
      <c r="H177" s="88"/>
      <c r="I177" s="88"/>
      <c r="J177" s="88"/>
      <c r="K177" s="89">
        <f t="shared" si="13"/>
        <v>0</v>
      </c>
      <c r="L177" s="89">
        <f t="shared" si="13"/>
        <v>0</v>
      </c>
      <c r="M177" s="88"/>
      <c r="N177" s="88"/>
      <c r="O177" s="69"/>
    </row>
    <row r="178" spans="1:15" s="70" customFormat="1" ht="157.5" x14ac:dyDescent="0.25">
      <c r="A178" s="65"/>
      <c r="B178" s="39" t="s">
        <v>219</v>
      </c>
      <c r="C178" s="88"/>
      <c r="D178" s="88"/>
      <c r="E178" s="88"/>
      <c r="F178" s="88"/>
      <c r="G178" s="88">
        <v>3002.53</v>
      </c>
      <c r="H178" s="88">
        <v>437.97784999999999</v>
      </c>
      <c r="I178" s="88"/>
      <c r="J178" s="88"/>
      <c r="K178" s="89">
        <f t="shared" si="13"/>
        <v>3002.53</v>
      </c>
      <c r="L178" s="89">
        <f t="shared" si="13"/>
        <v>437.97784999999999</v>
      </c>
      <c r="M178" s="88"/>
      <c r="N178" s="88"/>
      <c r="O178" s="69"/>
    </row>
    <row r="179" spans="1:15" s="70" customFormat="1" ht="202.5" x14ac:dyDescent="0.25">
      <c r="A179" s="65"/>
      <c r="B179" s="39" t="s">
        <v>222</v>
      </c>
      <c r="C179" s="88"/>
      <c r="D179" s="88"/>
      <c r="E179" s="88"/>
      <c r="F179" s="88"/>
      <c r="G179" s="88">
        <v>1778.6</v>
      </c>
      <c r="H179" s="88">
        <v>327.39819999999997</v>
      </c>
      <c r="I179" s="88"/>
      <c r="J179" s="88"/>
      <c r="K179" s="89">
        <f t="shared" si="13"/>
        <v>1778.6</v>
      </c>
      <c r="L179" s="89">
        <f t="shared" si="13"/>
        <v>327.39819999999997</v>
      </c>
      <c r="M179" s="88"/>
      <c r="N179" s="88"/>
      <c r="O179" s="69"/>
    </row>
    <row r="180" spans="1:15" s="70" customFormat="1" ht="78.75" x14ac:dyDescent="0.25">
      <c r="A180" s="65"/>
      <c r="B180" s="39" t="s">
        <v>223</v>
      </c>
      <c r="C180" s="88"/>
      <c r="D180" s="88"/>
      <c r="E180" s="88"/>
      <c r="F180" s="88"/>
      <c r="G180" s="88"/>
      <c r="H180" s="88"/>
      <c r="I180" s="88"/>
      <c r="J180" s="88"/>
      <c r="K180" s="89">
        <f t="shared" si="13"/>
        <v>0</v>
      </c>
      <c r="L180" s="89">
        <f t="shared" si="13"/>
        <v>0</v>
      </c>
      <c r="M180" s="88"/>
      <c r="N180" s="88"/>
      <c r="O180" s="69"/>
    </row>
    <row r="181" spans="1:15" s="70" customFormat="1" ht="146.25" x14ac:dyDescent="0.25">
      <c r="A181" s="65"/>
      <c r="B181" s="39" t="s">
        <v>224</v>
      </c>
      <c r="C181" s="88"/>
      <c r="D181" s="88"/>
      <c r="E181" s="88"/>
      <c r="F181" s="88"/>
      <c r="G181" s="88">
        <v>426.7</v>
      </c>
      <c r="H181" s="88">
        <v>109.11941</v>
      </c>
      <c r="I181" s="88"/>
      <c r="J181" s="88"/>
      <c r="K181" s="89">
        <f t="shared" si="13"/>
        <v>426.7</v>
      </c>
      <c r="L181" s="89">
        <f t="shared" si="13"/>
        <v>109.11941</v>
      </c>
      <c r="M181" s="88"/>
      <c r="N181" s="88"/>
      <c r="O181" s="69"/>
    </row>
    <row r="182" spans="1:15" s="70" customFormat="1" ht="78.75" x14ac:dyDescent="0.25">
      <c r="A182" s="65"/>
      <c r="B182" s="39" t="s">
        <v>225</v>
      </c>
      <c r="C182" s="88"/>
      <c r="D182" s="88"/>
      <c r="E182" s="88"/>
      <c r="F182" s="88"/>
      <c r="G182" s="88"/>
      <c r="H182" s="88"/>
      <c r="I182" s="88"/>
      <c r="J182" s="88"/>
      <c r="K182" s="89">
        <f t="shared" si="13"/>
        <v>0</v>
      </c>
      <c r="L182" s="89">
        <f t="shared" si="13"/>
        <v>0</v>
      </c>
      <c r="M182" s="88"/>
      <c r="N182" s="88"/>
      <c r="O182" s="69"/>
    </row>
    <row r="183" spans="1:15" s="70" customFormat="1" ht="101.25" x14ac:dyDescent="0.25">
      <c r="A183" s="65"/>
      <c r="B183" s="39" t="s">
        <v>226</v>
      </c>
      <c r="C183" s="88"/>
      <c r="D183" s="88"/>
      <c r="E183" s="88"/>
      <c r="F183" s="88"/>
      <c r="G183" s="88">
        <v>153.4</v>
      </c>
      <c r="H183" s="88">
        <v>9.9504999999999999</v>
      </c>
      <c r="I183" s="88"/>
      <c r="J183" s="88"/>
      <c r="K183" s="89">
        <f t="shared" si="13"/>
        <v>153.4</v>
      </c>
      <c r="L183" s="89">
        <f t="shared" si="13"/>
        <v>9.9504999999999999</v>
      </c>
      <c r="M183" s="88"/>
      <c r="N183" s="88"/>
      <c r="O183" s="69"/>
    </row>
    <row r="184" spans="1:15" s="70" customFormat="1" ht="101.25" x14ac:dyDescent="0.25">
      <c r="A184" s="65"/>
      <c r="B184" s="39" t="s">
        <v>227</v>
      </c>
      <c r="C184" s="88"/>
      <c r="D184" s="88"/>
      <c r="E184" s="88"/>
      <c r="F184" s="88"/>
      <c r="G184" s="88"/>
      <c r="H184" s="88"/>
      <c r="I184" s="88"/>
      <c r="J184" s="88"/>
      <c r="K184" s="89">
        <f t="shared" si="13"/>
        <v>0</v>
      </c>
      <c r="L184" s="89">
        <f t="shared" si="13"/>
        <v>0</v>
      </c>
      <c r="M184" s="88"/>
      <c r="N184" s="88"/>
      <c r="O184" s="69"/>
    </row>
    <row r="185" spans="1:15" s="70" customFormat="1" ht="112.5" x14ac:dyDescent="0.25">
      <c r="A185" s="65"/>
      <c r="B185" s="39" t="s">
        <v>228</v>
      </c>
      <c r="C185" s="88"/>
      <c r="D185" s="88"/>
      <c r="E185" s="88"/>
      <c r="F185" s="88"/>
      <c r="G185" s="88">
        <v>103.4</v>
      </c>
      <c r="H185" s="88"/>
      <c r="I185" s="88"/>
      <c r="J185" s="88"/>
      <c r="K185" s="89">
        <f t="shared" si="13"/>
        <v>103.4</v>
      </c>
      <c r="L185" s="89">
        <f t="shared" si="13"/>
        <v>0</v>
      </c>
      <c r="M185" s="88"/>
      <c r="N185" s="88"/>
      <c r="O185" s="69"/>
    </row>
    <row r="186" spans="1:15" s="70" customFormat="1" ht="101.25" x14ac:dyDescent="0.25">
      <c r="A186" s="65"/>
      <c r="B186" s="39" t="s">
        <v>229</v>
      </c>
      <c r="C186" s="88"/>
      <c r="D186" s="88"/>
      <c r="E186" s="88"/>
      <c r="F186" s="88"/>
      <c r="G186" s="88">
        <v>63.9</v>
      </c>
      <c r="H186" s="88"/>
      <c r="I186" s="88"/>
      <c r="J186" s="88"/>
      <c r="K186" s="89">
        <f t="shared" si="13"/>
        <v>63.9</v>
      </c>
      <c r="L186" s="89">
        <f t="shared" si="13"/>
        <v>0</v>
      </c>
      <c r="M186" s="88"/>
      <c r="N186" s="88"/>
      <c r="O186" s="69"/>
    </row>
    <row r="187" spans="1:15" s="70" customFormat="1" ht="33.75" x14ac:dyDescent="0.25">
      <c r="A187" s="65"/>
      <c r="B187" s="39" t="s">
        <v>257</v>
      </c>
      <c r="C187" s="88"/>
      <c r="D187" s="88"/>
      <c r="E187" s="88"/>
      <c r="F187" s="88"/>
      <c r="G187" s="88">
        <v>296.27</v>
      </c>
      <c r="H187" s="88"/>
      <c r="I187" s="88"/>
      <c r="J187" s="88"/>
      <c r="K187" s="89">
        <f t="shared" si="13"/>
        <v>296.27</v>
      </c>
      <c r="L187" s="89">
        <f t="shared" si="13"/>
        <v>0</v>
      </c>
      <c r="M187" s="88"/>
      <c r="N187" s="88"/>
      <c r="O187" s="69"/>
    </row>
    <row r="188" spans="1:15" s="70" customFormat="1" ht="33.75" x14ac:dyDescent="0.25">
      <c r="A188" s="65"/>
      <c r="B188" s="39" t="s">
        <v>258</v>
      </c>
      <c r="C188" s="88"/>
      <c r="D188" s="88"/>
      <c r="E188" s="88"/>
      <c r="F188" s="88"/>
      <c r="G188" s="88">
        <v>3</v>
      </c>
      <c r="H188" s="88"/>
      <c r="I188" s="88"/>
      <c r="J188" s="88"/>
      <c r="K188" s="89">
        <f t="shared" ref="K188:L190" si="14">C188+E188+G188</f>
        <v>3</v>
      </c>
      <c r="L188" s="89">
        <f t="shared" ref="L188" si="15">D188+F188+H188</f>
        <v>0</v>
      </c>
      <c r="M188" s="88"/>
      <c r="N188" s="88"/>
      <c r="O188" s="69"/>
    </row>
    <row r="189" spans="1:15" s="70" customFormat="1" ht="67.5" x14ac:dyDescent="0.25">
      <c r="A189" s="65"/>
      <c r="B189" s="39" t="s">
        <v>259</v>
      </c>
      <c r="C189" s="88"/>
      <c r="D189" s="88"/>
      <c r="E189" s="88"/>
      <c r="F189" s="88"/>
      <c r="G189" s="88">
        <v>102.26</v>
      </c>
      <c r="H189" s="88"/>
      <c r="I189" s="88"/>
      <c r="J189" s="88"/>
      <c r="K189" s="89">
        <f t="shared" si="14"/>
        <v>102.26</v>
      </c>
      <c r="L189" s="89">
        <f t="shared" si="14"/>
        <v>0</v>
      </c>
      <c r="M189" s="88"/>
      <c r="N189" s="88"/>
      <c r="O189" s="69"/>
    </row>
    <row r="190" spans="1:15" s="70" customFormat="1" ht="33.75" x14ac:dyDescent="0.25">
      <c r="A190" s="65"/>
      <c r="B190" s="39" t="s">
        <v>260</v>
      </c>
      <c r="C190" s="88"/>
      <c r="D190" s="88"/>
      <c r="E190" s="88"/>
      <c r="F190" s="88"/>
      <c r="G190" s="88">
        <v>75</v>
      </c>
      <c r="H190" s="88"/>
      <c r="I190" s="88"/>
      <c r="J190" s="88"/>
      <c r="K190" s="89">
        <f t="shared" si="14"/>
        <v>75</v>
      </c>
      <c r="L190" s="89">
        <f t="shared" si="14"/>
        <v>0</v>
      </c>
      <c r="M190" s="88"/>
      <c r="N190" s="88"/>
      <c r="O190" s="69"/>
    </row>
    <row r="191" spans="1:15" s="70" customFormat="1" ht="90" x14ac:dyDescent="0.25">
      <c r="A191" s="65"/>
      <c r="B191" s="39" t="s">
        <v>230</v>
      </c>
      <c r="C191" s="88"/>
      <c r="D191" s="88"/>
      <c r="E191" s="88"/>
      <c r="F191" s="88"/>
      <c r="G191" s="88"/>
      <c r="H191" s="88"/>
      <c r="I191" s="88"/>
      <c r="J191" s="88"/>
      <c r="K191" s="89">
        <f t="shared" si="13"/>
        <v>0</v>
      </c>
      <c r="L191" s="89">
        <f t="shared" si="13"/>
        <v>0</v>
      </c>
      <c r="M191" s="88"/>
      <c r="N191" s="88"/>
      <c r="O191" s="69"/>
    </row>
    <row r="192" spans="1:15" s="70" customFormat="1" ht="78.75" x14ac:dyDescent="0.25">
      <c r="A192" s="65"/>
      <c r="B192" s="39" t="s">
        <v>231</v>
      </c>
      <c r="C192" s="88"/>
      <c r="D192" s="88"/>
      <c r="E192" s="88"/>
      <c r="F192" s="88"/>
      <c r="G192" s="88"/>
      <c r="H192" s="88"/>
      <c r="I192" s="88"/>
      <c r="J192" s="88"/>
      <c r="K192" s="89">
        <f t="shared" si="13"/>
        <v>0</v>
      </c>
      <c r="L192" s="89">
        <f t="shared" si="13"/>
        <v>0</v>
      </c>
      <c r="M192" s="88"/>
      <c r="N192" s="88"/>
      <c r="O192" s="69"/>
    </row>
    <row r="193" spans="1:15" s="70" customFormat="1" ht="78.75" x14ac:dyDescent="0.25">
      <c r="A193" s="65"/>
      <c r="B193" s="39" t="s">
        <v>232</v>
      </c>
      <c r="C193" s="88"/>
      <c r="D193" s="88"/>
      <c r="E193" s="88"/>
      <c r="F193" s="88"/>
      <c r="G193" s="88"/>
      <c r="H193" s="88"/>
      <c r="I193" s="88"/>
      <c r="J193" s="88"/>
      <c r="K193" s="89">
        <f t="shared" ref="K193:L210" si="16">C193+E193+G193</f>
        <v>0</v>
      </c>
      <c r="L193" s="89">
        <f t="shared" si="16"/>
        <v>0</v>
      </c>
      <c r="M193" s="88"/>
      <c r="N193" s="88"/>
      <c r="O193" s="69"/>
    </row>
    <row r="194" spans="1:15" s="70" customFormat="1" ht="78.75" x14ac:dyDescent="0.25">
      <c r="A194" s="65"/>
      <c r="B194" s="39" t="s">
        <v>233</v>
      </c>
      <c r="C194" s="88"/>
      <c r="D194" s="88"/>
      <c r="E194" s="88"/>
      <c r="F194" s="88"/>
      <c r="G194" s="88"/>
      <c r="H194" s="88"/>
      <c r="I194" s="88"/>
      <c r="J194" s="88"/>
      <c r="K194" s="89">
        <f t="shared" si="16"/>
        <v>0</v>
      </c>
      <c r="L194" s="89">
        <f t="shared" si="16"/>
        <v>0</v>
      </c>
      <c r="M194" s="88"/>
      <c r="N194" s="88"/>
      <c r="O194" s="69"/>
    </row>
    <row r="195" spans="1:15" s="70" customFormat="1" ht="67.5" x14ac:dyDescent="0.25">
      <c r="A195" s="65"/>
      <c r="B195" s="39" t="s">
        <v>234</v>
      </c>
      <c r="C195" s="88"/>
      <c r="D195" s="88"/>
      <c r="E195" s="88"/>
      <c r="F195" s="88"/>
      <c r="G195" s="88"/>
      <c r="H195" s="88"/>
      <c r="I195" s="88"/>
      <c r="J195" s="88"/>
      <c r="K195" s="89">
        <f t="shared" si="16"/>
        <v>0</v>
      </c>
      <c r="L195" s="89">
        <f t="shared" si="16"/>
        <v>0</v>
      </c>
      <c r="M195" s="88"/>
      <c r="N195" s="88"/>
      <c r="O195" s="69"/>
    </row>
    <row r="196" spans="1:15" s="70" customFormat="1" ht="90" x14ac:dyDescent="0.25">
      <c r="A196" s="65"/>
      <c r="B196" s="39" t="s">
        <v>235</v>
      </c>
      <c r="C196" s="88"/>
      <c r="D196" s="88"/>
      <c r="E196" s="88"/>
      <c r="F196" s="88"/>
      <c r="G196" s="88"/>
      <c r="H196" s="88"/>
      <c r="I196" s="88"/>
      <c r="J196" s="88"/>
      <c r="K196" s="89">
        <f t="shared" si="16"/>
        <v>0</v>
      </c>
      <c r="L196" s="89">
        <f t="shared" si="16"/>
        <v>0</v>
      </c>
      <c r="M196" s="88"/>
      <c r="N196" s="88"/>
      <c r="O196" s="69"/>
    </row>
    <row r="197" spans="1:15" s="70" customFormat="1" ht="78.75" x14ac:dyDescent="0.25">
      <c r="A197" s="65"/>
      <c r="B197" s="39" t="s">
        <v>236</v>
      </c>
      <c r="C197" s="88"/>
      <c r="D197" s="88"/>
      <c r="E197" s="88"/>
      <c r="F197" s="88"/>
      <c r="G197" s="88"/>
      <c r="H197" s="88"/>
      <c r="I197" s="88"/>
      <c r="J197" s="88"/>
      <c r="K197" s="89">
        <f t="shared" si="16"/>
        <v>0</v>
      </c>
      <c r="L197" s="89">
        <f t="shared" si="16"/>
        <v>0</v>
      </c>
      <c r="M197" s="88"/>
      <c r="N197" s="88"/>
      <c r="O197" s="69"/>
    </row>
    <row r="198" spans="1:15" s="70" customFormat="1" ht="56.25" x14ac:dyDescent="0.25">
      <c r="A198" s="65"/>
      <c r="B198" s="39" t="s">
        <v>237</v>
      </c>
      <c r="C198" s="88"/>
      <c r="D198" s="88"/>
      <c r="E198" s="88"/>
      <c r="F198" s="88"/>
      <c r="G198" s="88"/>
      <c r="H198" s="88"/>
      <c r="I198" s="88"/>
      <c r="J198" s="88"/>
      <c r="K198" s="89">
        <f t="shared" si="16"/>
        <v>0</v>
      </c>
      <c r="L198" s="89">
        <f t="shared" si="16"/>
        <v>0</v>
      </c>
      <c r="M198" s="88"/>
      <c r="N198" s="88"/>
      <c r="O198" s="69"/>
    </row>
    <row r="199" spans="1:15" s="70" customFormat="1" ht="90" x14ac:dyDescent="0.25">
      <c r="A199" s="65"/>
      <c r="B199" s="39" t="s">
        <v>238</v>
      </c>
      <c r="C199" s="88"/>
      <c r="D199" s="88"/>
      <c r="E199" s="88"/>
      <c r="F199" s="88"/>
      <c r="G199" s="88"/>
      <c r="H199" s="88"/>
      <c r="I199" s="88"/>
      <c r="J199" s="88"/>
      <c r="K199" s="89">
        <f t="shared" si="16"/>
        <v>0</v>
      </c>
      <c r="L199" s="89">
        <f t="shared" si="16"/>
        <v>0</v>
      </c>
      <c r="M199" s="88"/>
      <c r="N199" s="88"/>
      <c r="O199" s="69"/>
    </row>
    <row r="200" spans="1:15" s="70" customFormat="1" ht="67.5" x14ac:dyDescent="0.25">
      <c r="A200" s="65"/>
      <c r="B200" s="39" t="s">
        <v>239</v>
      </c>
      <c r="C200" s="88"/>
      <c r="D200" s="88"/>
      <c r="E200" s="88"/>
      <c r="F200" s="88"/>
      <c r="G200" s="88">
        <v>221.9</v>
      </c>
      <c r="H200" s="88"/>
      <c r="I200" s="88"/>
      <c r="J200" s="88"/>
      <c r="K200" s="89">
        <f t="shared" si="16"/>
        <v>221.9</v>
      </c>
      <c r="L200" s="89">
        <f t="shared" si="16"/>
        <v>0</v>
      </c>
      <c r="M200" s="88"/>
      <c r="N200" s="88"/>
      <c r="O200" s="69"/>
    </row>
    <row r="201" spans="1:15" s="70" customFormat="1" ht="78.75" x14ac:dyDescent="0.25">
      <c r="A201" s="65"/>
      <c r="B201" s="39" t="s">
        <v>240</v>
      </c>
      <c r="C201" s="88"/>
      <c r="D201" s="88"/>
      <c r="E201" s="88"/>
      <c r="F201" s="88"/>
      <c r="G201" s="88"/>
      <c r="H201" s="88"/>
      <c r="I201" s="88"/>
      <c r="J201" s="88"/>
      <c r="K201" s="89">
        <f t="shared" si="16"/>
        <v>0</v>
      </c>
      <c r="L201" s="89">
        <f t="shared" si="16"/>
        <v>0</v>
      </c>
      <c r="M201" s="88"/>
      <c r="N201" s="88"/>
      <c r="O201" s="69"/>
    </row>
    <row r="202" spans="1:15" s="70" customFormat="1" ht="56.25" x14ac:dyDescent="0.25">
      <c r="A202" s="65"/>
      <c r="B202" s="39" t="s">
        <v>241</v>
      </c>
      <c r="C202" s="88"/>
      <c r="D202" s="88"/>
      <c r="E202" s="88"/>
      <c r="F202" s="88"/>
      <c r="G202" s="88"/>
      <c r="H202" s="88"/>
      <c r="I202" s="88"/>
      <c r="J202" s="88"/>
      <c r="K202" s="89">
        <f t="shared" si="16"/>
        <v>0</v>
      </c>
      <c r="L202" s="89">
        <f t="shared" si="16"/>
        <v>0</v>
      </c>
      <c r="M202" s="88"/>
      <c r="N202" s="88"/>
      <c r="O202" s="69"/>
    </row>
    <row r="203" spans="1:15" s="70" customFormat="1" ht="67.5" x14ac:dyDescent="0.25">
      <c r="A203" s="65"/>
      <c r="B203" s="39" t="s">
        <v>242</v>
      </c>
      <c r="C203" s="88"/>
      <c r="D203" s="88"/>
      <c r="E203" s="88"/>
      <c r="F203" s="88"/>
      <c r="G203" s="88">
        <v>20</v>
      </c>
      <c r="H203" s="88">
        <v>17.2</v>
      </c>
      <c r="I203" s="88"/>
      <c r="J203" s="88"/>
      <c r="K203" s="89">
        <f t="shared" si="16"/>
        <v>20</v>
      </c>
      <c r="L203" s="89">
        <f t="shared" si="16"/>
        <v>17.2</v>
      </c>
      <c r="M203" s="88"/>
      <c r="N203" s="88"/>
      <c r="O203" s="69"/>
    </row>
    <row r="204" spans="1:15" s="70" customFormat="1" ht="56.25" x14ac:dyDescent="0.25">
      <c r="A204" s="65"/>
      <c r="B204" s="39" t="s">
        <v>243</v>
      </c>
      <c r="C204" s="88"/>
      <c r="D204" s="88"/>
      <c r="E204" s="88"/>
      <c r="F204" s="88"/>
      <c r="G204" s="88">
        <v>85.8</v>
      </c>
      <c r="H204" s="88"/>
      <c r="I204" s="88"/>
      <c r="J204" s="88"/>
      <c r="K204" s="89">
        <f t="shared" si="16"/>
        <v>85.8</v>
      </c>
      <c r="L204" s="89">
        <f t="shared" si="16"/>
        <v>0</v>
      </c>
      <c r="M204" s="88"/>
      <c r="N204" s="88"/>
      <c r="O204" s="69"/>
    </row>
    <row r="205" spans="1:15" s="70" customFormat="1" ht="56.25" x14ac:dyDescent="0.25">
      <c r="A205" s="65"/>
      <c r="B205" s="39" t="s">
        <v>244</v>
      </c>
      <c r="C205" s="88"/>
      <c r="D205" s="88"/>
      <c r="E205" s="88"/>
      <c r="F205" s="88"/>
      <c r="G205" s="88"/>
      <c r="H205" s="88"/>
      <c r="I205" s="88"/>
      <c r="J205" s="88"/>
      <c r="K205" s="89">
        <f t="shared" si="16"/>
        <v>0</v>
      </c>
      <c r="L205" s="89">
        <f t="shared" si="16"/>
        <v>0</v>
      </c>
      <c r="M205" s="88"/>
      <c r="N205" s="88"/>
      <c r="O205" s="69"/>
    </row>
    <row r="206" spans="1:15" s="70" customFormat="1" ht="67.5" x14ac:dyDescent="0.25">
      <c r="A206" s="65"/>
      <c r="B206" s="39" t="s">
        <v>245</v>
      </c>
      <c r="C206" s="88"/>
      <c r="D206" s="88"/>
      <c r="E206" s="88"/>
      <c r="F206" s="88"/>
      <c r="G206" s="88"/>
      <c r="H206" s="88"/>
      <c r="I206" s="88"/>
      <c r="J206" s="88"/>
      <c r="K206" s="89">
        <f t="shared" si="16"/>
        <v>0</v>
      </c>
      <c r="L206" s="89">
        <f t="shared" si="16"/>
        <v>0</v>
      </c>
      <c r="M206" s="88"/>
      <c r="N206" s="88"/>
      <c r="O206" s="69"/>
    </row>
    <row r="207" spans="1:15" s="70" customFormat="1" ht="56.25" x14ac:dyDescent="0.25">
      <c r="A207" s="65"/>
      <c r="B207" s="39" t="s">
        <v>246</v>
      </c>
      <c r="C207" s="88"/>
      <c r="D207" s="88"/>
      <c r="E207" s="88"/>
      <c r="F207" s="88"/>
      <c r="G207" s="88">
        <v>116.1</v>
      </c>
      <c r="H207" s="88"/>
      <c r="I207" s="88"/>
      <c r="J207" s="88"/>
      <c r="K207" s="89">
        <f t="shared" si="16"/>
        <v>116.1</v>
      </c>
      <c r="L207" s="89">
        <f t="shared" si="16"/>
        <v>0</v>
      </c>
      <c r="M207" s="88"/>
      <c r="N207" s="88"/>
      <c r="O207" s="69"/>
    </row>
    <row r="208" spans="1:15" s="70" customFormat="1" ht="56.25" x14ac:dyDescent="0.25">
      <c r="A208" s="65"/>
      <c r="B208" s="39" t="s">
        <v>247</v>
      </c>
      <c r="C208" s="88"/>
      <c r="D208" s="88"/>
      <c r="E208" s="88"/>
      <c r="F208" s="88"/>
      <c r="G208" s="88"/>
      <c r="H208" s="88"/>
      <c r="I208" s="88"/>
      <c r="J208" s="88"/>
      <c r="K208" s="89">
        <f t="shared" si="16"/>
        <v>0</v>
      </c>
      <c r="L208" s="89">
        <f t="shared" si="16"/>
        <v>0</v>
      </c>
      <c r="M208" s="88"/>
      <c r="N208" s="88"/>
      <c r="O208" s="69"/>
    </row>
    <row r="209" spans="1:15" s="70" customFormat="1" ht="56.25" x14ac:dyDescent="0.25">
      <c r="A209" s="65"/>
      <c r="B209" s="39" t="s">
        <v>248</v>
      </c>
      <c r="C209" s="88"/>
      <c r="D209" s="88"/>
      <c r="E209" s="88"/>
      <c r="F209" s="88"/>
      <c r="G209" s="88"/>
      <c r="H209" s="88"/>
      <c r="I209" s="88"/>
      <c r="J209" s="88"/>
      <c r="K209" s="89">
        <f t="shared" si="16"/>
        <v>0</v>
      </c>
      <c r="L209" s="89">
        <f t="shared" si="16"/>
        <v>0</v>
      </c>
      <c r="M209" s="88"/>
      <c r="N209" s="88"/>
      <c r="O209" s="69"/>
    </row>
    <row r="210" spans="1:15" s="70" customFormat="1" x14ac:dyDescent="0.25">
      <c r="A210" s="86"/>
      <c r="B210" s="77" t="s">
        <v>18</v>
      </c>
      <c r="C210" s="87">
        <v>10413.604230000001</v>
      </c>
      <c r="D210" s="77"/>
      <c r="E210" s="77">
        <v>952.36994000000004</v>
      </c>
      <c r="F210" s="77"/>
      <c r="G210" s="77">
        <v>42033.44255</v>
      </c>
      <c r="H210" s="87">
        <v>27894.863280000001</v>
      </c>
      <c r="I210" s="77"/>
      <c r="J210" s="77"/>
      <c r="K210" s="60">
        <f t="shared" si="16"/>
        <v>53399.416720000001</v>
      </c>
      <c r="L210" s="60">
        <f t="shared" si="16"/>
        <v>27894.863280000001</v>
      </c>
      <c r="M210" s="38"/>
      <c r="N210" s="38"/>
      <c r="O210" s="69"/>
    </row>
    <row r="211" spans="1:15" s="70" customFormat="1" x14ac:dyDescent="0.25">
      <c r="A211" s="90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</row>
    <row r="212" spans="1:15" x14ac:dyDescent="0.25">
      <c r="A212" s="3"/>
      <c r="B212" s="69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x14ac:dyDescent="0.25">
      <c r="A213" s="3"/>
      <c r="B213" s="69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x14ac:dyDescent="0.25">
      <c r="A214" s="3"/>
      <c r="B214" s="69"/>
      <c r="C214" s="1"/>
      <c r="D214" s="30"/>
      <c r="E214" s="152" t="s">
        <v>261</v>
      </c>
      <c r="F214" s="152"/>
      <c r="G214" s="152"/>
      <c r="H214" s="152"/>
      <c r="I214" s="152"/>
      <c r="J214" s="152"/>
      <c r="K214" s="61"/>
      <c r="L214" s="62" t="s">
        <v>50</v>
      </c>
      <c r="M214" s="63" t="s">
        <v>262</v>
      </c>
      <c r="N214" s="63"/>
      <c r="O214" s="1"/>
    </row>
    <row r="215" spans="1:15" x14ac:dyDescent="0.25">
      <c r="A215" s="3"/>
      <c r="B215" s="69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21.75" customHeight="1" x14ac:dyDescent="0.25">
      <c r="A216" s="140" t="s">
        <v>19</v>
      </c>
      <c r="B216" s="140"/>
      <c r="C216" s="140"/>
      <c r="D216" s="140"/>
      <c r="E216" s="140"/>
      <c r="F216" s="140"/>
      <c r="G216" s="140"/>
      <c r="H216" s="140"/>
      <c r="I216" s="140"/>
      <c r="J216" s="140"/>
      <c r="K216" s="140"/>
      <c r="L216" s="140"/>
      <c r="M216" s="140"/>
      <c r="N216" s="140"/>
    </row>
    <row r="217" spans="1:15" ht="21.75" customHeight="1" x14ac:dyDescent="0.25">
      <c r="A217" s="140" t="s">
        <v>20</v>
      </c>
      <c r="B217" s="140"/>
      <c r="C217" s="140"/>
      <c r="D217" s="140"/>
      <c r="E217" s="140"/>
      <c r="F217" s="140"/>
      <c r="G217" s="140"/>
      <c r="H217" s="140"/>
      <c r="I217" s="140"/>
      <c r="J217" s="140"/>
      <c r="K217" s="140"/>
      <c r="L217" s="140"/>
      <c r="M217" s="140"/>
      <c r="N217" s="140"/>
    </row>
  </sheetData>
  <mergeCells count="38">
    <mergeCell ref="A29:N29"/>
    <mergeCell ref="A13:A15"/>
    <mergeCell ref="B13:B15"/>
    <mergeCell ref="C13:L13"/>
    <mergeCell ref="M13:M15"/>
    <mergeCell ref="N13:N15"/>
    <mergeCell ref="C14:D14"/>
    <mergeCell ref="E14:F14"/>
    <mergeCell ref="G14:H14"/>
    <mergeCell ref="I14:J14"/>
    <mergeCell ref="K14:L14"/>
    <mergeCell ref="A17:N17"/>
    <mergeCell ref="A11:N11"/>
    <mergeCell ref="A1:N1"/>
    <mergeCell ref="A3:N3"/>
    <mergeCell ref="A8:N8"/>
    <mergeCell ref="A9:N9"/>
    <mergeCell ref="A10:N10"/>
    <mergeCell ref="A4:N4"/>
    <mergeCell ref="A6:N6"/>
    <mergeCell ref="A7:N7"/>
    <mergeCell ref="A38:N38"/>
    <mergeCell ref="A61:N61"/>
    <mergeCell ref="A62:N62"/>
    <mergeCell ref="A73:N73"/>
    <mergeCell ref="A79:N79"/>
    <mergeCell ref="A90:N90"/>
    <mergeCell ref="A103:N103"/>
    <mergeCell ref="A107:N107"/>
    <mergeCell ref="A111:N111"/>
    <mergeCell ref="A112:N112"/>
    <mergeCell ref="A216:N216"/>
    <mergeCell ref="A217:N217"/>
    <mergeCell ref="A116:N116"/>
    <mergeCell ref="A158:N158"/>
    <mergeCell ref="A161:N161"/>
    <mergeCell ref="A172:N172"/>
    <mergeCell ref="E214:J214"/>
  </mergeCells>
  <pageMargins left="0.23958333333333334" right="0.15625" top="0.76041666666666663" bottom="0.75" header="0.3" footer="0.3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2"/>
  <sheetViews>
    <sheetView view="pageBreakPreview" topLeftCell="A4" zoomScaleNormal="100" zoomScaleSheetLayoutView="100" workbookViewId="0">
      <pane ySplit="12" topLeftCell="A211" activePane="bottomLeft" state="frozen"/>
      <selection activeCell="A4" sqref="A4"/>
      <selection pane="bottomLeft" activeCell="M219" sqref="M219"/>
    </sheetView>
  </sheetViews>
  <sheetFormatPr defaultColWidth="9.140625" defaultRowHeight="15" x14ac:dyDescent="0.25"/>
  <cols>
    <col min="1" max="1" width="3.7109375" style="4" customWidth="1"/>
    <col min="2" max="2" width="39.42578125" style="70" customWidth="1"/>
    <col min="3" max="6" width="9.85546875" customWidth="1"/>
    <col min="7" max="7" width="13.42578125" customWidth="1"/>
    <col min="8" max="10" width="9.85546875" customWidth="1"/>
    <col min="11" max="11" width="11.140625" customWidth="1"/>
    <col min="12" max="12" width="11.5703125" customWidth="1"/>
    <col min="13" max="14" width="9.85546875" customWidth="1"/>
    <col min="15" max="15" width="8.85546875" customWidth="1"/>
  </cols>
  <sheetData>
    <row r="1" spans="1:15" x14ac:dyDescent="0.2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"/>
    </row>
    <row r="2" spans="1:15" x14ac:dyDescent="0.25">
      <c r="A2" s="84"/>
      <c r="B2" s="64"/>
      <c r="C2" s="2"/>
      <c r="D2" s="2"/>
      <c r="E2" s="85" t="s">
        <v>12</v>
      </c>
      <c r="F2" s="9">
        <v>6</v>
      </c>
      <c r="G2" s="84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141" t="s">
        <v>15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"/>
    </row>
    <row r="4" spans="1:15" x14ac:dyDescent="0.25">
      <c r="A4" s="137" t="s">
        <v>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"/>
    </row>
    <row r="5" spans="1:15" x14ac:dyDescent="0.25">
      <c r="A5" s="84"/>
      <c r="B5" s="64"/>
      <c r="C5" s="2"/>
      <c r="D5" s="2"/>
      <c r="E5" s="85" t="s">
        <v>12</v>
      </c>
      <c r="F5" s="9">
        <v>9</v>
      </c>
      <c r="G5" s="84" t="s">
        <v>24</v>
      </c>
      <c r="H5" s="9">
        <v>2021</v>
      </c>
      <c r="I5" s="8" t="s">
        <v>14</v>
      </c>
      <c r="J5" s="2"/>
      <c r="K5" s="2"/>
      <c r="L5" s="2"/>
      <c r="M5" s="2"/>
      <c r="N5" s="2"/>
      <c r="O5" s="1"/>
    </row>
    <row r="6" spans="1:15" x14ac:dyDescent="0.25">
      <c r="A6" s="141" t="s">
        <v>15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"/>
    </row>
    <row r="7" spans="1:15" x14ac:dyDescent="0.25">
      <c r="A7" s="142" t="s">
        <v>221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"/>
    </row>
    <row r="8" spans="1:15" ht="8.25" customHeight="1" x14ac:dyDescent="0.25">
      <c r="A8" s="143" t="s">
        <v>16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"/>
    </row>
    <row r="9" spans="1:15" x14ac:dyDescent="0.25">
      <c r="A9" s="144" t="s">
        <v>220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"/>
    </row>
    <row r="10" spans="1:15" ht="8.25" customHeight="1" x14ac:dyDescent="0.25">
      <c r="A10" s="143" t="s">
        <v>17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"/>
    </row>
    <row r="11" spans="1:15" ht="8.25" customHeight="1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"/>
    </row>
    <row r="12" spans="1:15" x14ac:dyDescent="0.25">
      <c r="A12" s="81"/>
      <c r="B12" s="83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1"/>
    </row>
    <row r="13" spans="1:15" s="4" customFormat="1" ht="27.75" customHeight="1" x14ac:dyDescent="0.25">
      <c r="A13" s="139" t="s">
        <v>1</v>
      </c>
      <c r="B13" s="145" t="s">
        <v>2</v>
      </c>
      <c r="C13" s="139" t="s">
        <v>249</v>
      </c>
      <c r="D13" s="139"/>
      <c r="E13" s="139"/>
      <c r="F13" s="139"/>
      <c r="G13" s="139"/>
      <c r="H13" s="139"/>
      <c r="I13" s="139"/>
      <c r="J13" s="139"/>
      <c r="K13" s="139"/>
      <c r="L13" s="139"/>
      <c r="M13" s="139" t="s">
        <v>4</v>
      </c>
      <c r="N13" s="139" t="s">
        <v>5</v>
      </c>
      <c r="O13" s="3"/>
    </row>
    <row r="14" spans="1:15" s="94" customFormat="1" ht="30" customHeight="1" x14ac:dyDescent="0.25">
      <c r="A14" s="139"/>
      <c r="B14" s="145"/>
      <c r="C14" s="156" t="s">
        <v>8</v>
      </c>
      <c r="D14" s="156"/>
      <c r="E14" s="156" t="s">
        <v>3</v>
      </c>
      <c r="F14" s="156"/>
      <c r="G14" s="156" t="s">
        <v>9</v>
      </c>
      <c r="H14" s="156"/>
      <c r="I14" s="157" t="s">
        <v>10</v>
      </c>
      <c r="J14" s="157"/>
      <c r="K14" s="157" t="s">
        <v>11</v>
      </c>
      <c r="L14" s="157"/>
      <c r="M14" s="139"/>
      <c r="N14" s="139"/>
      <c r="O14" s="90"/>
    </row>
    <row r="15" spans="1:15" s="70" customFormat="1" ht="60" x14ac:dyDescent="0.25">
      <c r="A15" s="139"/>
      <c r="B15" s="145"/>
      <c r="C15" s="95" t="s">
        <v>22</v>
      </c>
      <c r="D15" s="95" t="s">
        <v>7</v>
      </c>
      <c r="E15" s="95" t="s">
        <v>22</v>
      </c>
      <c r="F15" s="95" t="s">
        <v>7</v>
      </c>
      <c r="G15" s="95" t="s">
        <v>22</v>
      </c>
      <c r="H15" s="95" t="s">
        <v>7</v>
      </c>
      <c r="I15" s="95" t="s">
        <v>22</v>
      </c>
      <c r="J15" s="95" t="s">
        <v>7</v>
      </c>
      <c r="K15" s="95" t="s">
        <v>23</v>
      </c>
      <c r="L15" s="95" t="s">
        <v>6</v>
      </c>
      <c r="M15" s="139"/>
      <c r="N15" s="139"/>
      <c r="O15" s="69"/>
    </row>
    <row r="16" spans="1:15" s="70" customFormat="1" x14ac:dyDescent="0.25">
      <c r="A16" s="65">
        <v>1</v>
      </c>
      <c r="B16" s="65">
        <v>2</v>
      </c>
      <c r="C16" s="65">
        <v>3</v>
      </c>
      <c r="D16" s="65">
        <v>4</v>
      </c>
      <c r="E16" s="65">
        <v>5</v>
      </c>
      <c r="F16" s="65">
        <v>6</v>
      </c>
      <c r="G16" s="65">
        <v>7</v>
      </c>
      <c r="H16" s="65">
        <v>8</v>
      </c>
      <c r="I16" s="65">
        <v>9</v>
      </c>
      <c r="J16" s="65">
        <v>10</v>
      </c>
      <c r="K16" s="65">
        <v>11</v>
      </c>
      <c r="L16" s="65">
        <v>12</v>
      </c>
      <c r="M16" s="65">
        <v>13</v>
      </c>
      <c r="N16" s="65">
        <v>14</v>
      </c>
      <c r="O16" s="69"/>
    </row>
    <row r="17" spans="1:15" s="70" customFormat="1" x14ac:dyDescent="0.25">
      <c r="A17" s="158" t="s">
        <v>64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60"/>
      <c r="O17" s="69"/>
    </row>
    <row r="18" spans="1:15" s="70" customFormat="1" ht="45" x14ac:dyDescent="0.25">
      <c r="A18" s="65"/>
      <c r="B18" s="39" t="s">
        <v>65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69"/>
    </row>
    <row r="19" spans="1:15" s="70" customFormat="1" ht="78.75" x14ac:dyDescent="0.25">
      <c r="A19" s="65"/>
      <c r="B19" s="39" t="s">
        <v>66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69"/>
    </row>
    <row r="20" spans="1:15" s="70" customFormat="1" ht="90" x14ac:dyDescent="0.25">
      <c r="A20" s="65"/>
      <c r="B20" s="39" t="s">
        <v>67</v>
      </c>
      <c r="C20" s="89">
        <v>10623.567290000001</v>
      </c>
      <c r="D20" s="88"/>
      <c r="E20" s="88">
        <v>958.83271000000002</v>
      </c>
      <c r="F20" s="88"/>
      <c r="G20" s="88">
        <v>4720</v>
      </c>
      <c r="H20" s="88">
        <v>2798.3829000000001</v>
      </c>
      <c r="I20" s="88"/>
      <c r="J20" s="88"/>
      <c r="K20" s="89">
        <f t="shared" ref="K20:L25" si="0">C20+E20+G20</f>
        <v>16302.400000000001</v>
      </c>
      <c r="L20" s="89">
        <f t="shared" si="0"/>
        <v>2798.3829000000001</v>
      </c>
      <c r="M20" s="88"/>
      <c r="N20" s="88"/>
      <c r="O20" s="69"/>
    </row>
    <row r="21" spans="1:15" s="70" customFormat="1" ht="56.25" x14ac:dyDescent="0.25">
      <c r="A21" s="65"/>
      <c r="B21" s="39" t="s">
        <v>68</v>
      </c>
      <c r="C21" s="88"/>
      <c r="D21" s="88"/>
      <c r="E21" s="88"/>
      <c r="F21" s="88"/>
      <c r="G21" s="88">
        <v>4720</v>
      </c>
      <c r="H21" s="88">
        <v>2798.3829000000001</v>
      </c>
      <c r="I21" s="88"/>
      <c r="J21" s="88"/>
      <c r="K21" s="89">
        <f t="shared" si="0"/>
        <v>4720</v>
      </c>
      <c r="L21" s="89">
        <f t="shared" si="0"/>
        <v>2798.3829000000001</v>
      </c>
      <c r="M21" s="88"/>
      <c r="N21" s="88"/>
      <c r="O21" s="69"/>
    </row>
    <row r="22" spans="1:15" s="70" customFormat="1" ht="66" customHeight="1" x14ac:dyDescent="0.25">
      <c r="A22" s="65"/>
      <c r="B22" s="39" t="s">
        <v>69</v>
      </c>
      <c r="C22" s="88"/>
      <c r="D22" s="88"/>
      <c r="E22" s="88"/>
      <c r="F22" s="88"/>
      <c r="G22" s="88"/>
      <c r="H22" s="88"/>
      <c r="I22" s="88"/>
      <c r="J22" s="88"/>
      <c r="K22" s="89">
        <f t="shared" si="0"/>
        <v>0</v>
      </c>
      <c r="L22" s="89">
        <f t="shared" si="0"/>
        <v>0</v>
      </c>
      <c r="M22" s="88"/>
      <c r="N22" s="88"/>
      <c r="O22" s="69"/>
    </row>
    <row r="23" spans="1:15" s="70" customFormat="1" ht="50.25" customHeight="1" x14ac:dyDescent="0.25">
      <c r="A23" s="65"/>
      <c r="B23" s="39" t="s">
        <v>70</v>
      </c>
      <c r="C23" s="89">
        <v>10623.567290000001</v>
      </c>
      <c r="D23" s="88"/>
      <c r="E23" s="88">
        <v>958.83271000000002</v>
      </c>
      <c r="F23" s="88"/>
      <c r="G23" s="88"/>
      <c r="H23" s="88"/>
      <c r="I23" s="88"/>
      <c r="J23" s="88"/>
      <c r="K23" s="89">
        <f t="shared" si="0"/>
        <v>11582.400000000001</v>
      </c>
      <c r="L23" s="89">
        <f t="shared" si="0"/>
        <v>0</v>
      </c>
      <c r="M23" s="88"/>
      <c r="N23" s="88"/>
      <c r="O23" s="69"/>
    </row>
    <row r="24" spans="1:15" s="70" customFormat="1" ht="69" customHeight="1" x14ac:dyDescent="0.25">
      <c r="A24" s="65"/>
      <c r="B24" s="39" t="s">
        <v>71</v>
      </c>
      <c r="C24" s="88"/>
      <c r="D24" s="88"/>
      <c r="E24" s="88"/>
      <c r="F24" s="88"/>
      <c r="G24" s="88"/>
      <c r="H24" s="88"/>
      <c r="I24" s="88"/>
      <c r="J24" s="88"/>
      <c r="K24" s="89">
        <f t="shared" si="0"/>
        <v>0</v>
      </c>
      <c r="L24" s="89">
        <f t="shared" si="0"/>
        <v>0</v>
      </c>
      <c r="M24" s="88"/>
      <c r="N24" s="88"/>
      <c r="O24" s="69"/>
    </row>
    <row r="25" spans="1:15" s="70" customFormat="1" ht="60.75" customHeight="1" x14ac:dyDescent="0.25">
      <c r="A25" s="65"/>
      <c r="B25" s="39" t="s">
        <v>72</v>
      </c>
      <c r="C25" s="88"/>
      <c r="D25" s="88"/>
      <c r="E25" s="88"/>
      <c r="F25" s="88"/>
      <c r="G25" s="88">
        <v>351.88179000000002</v>
      </c>
      <c r="H25" s="88"/>
      <c r="I25" s="88"/>
      <c r="J25" s="88"/>
      <c r="K25" s="89">
        <f t="shared" si="0"/>
        <v>351.88179000000002</v>
      </c>
      <c r="L25" s="89">
        <f t="shared" si="0"/>
        <v>0</v>
      </c>
      <c r="M25" s="88"/>
      <c r="N25" s="88"/>
      <c r="O25" s="69"/>
    </row>
    <row r="26" spans="1:15" s="70" customFormat="1" ht="60" customHeight="1" x14ac:dyDescent="0.25">
      <c r="A26" s="65"/>
      <c r="B26" s="39" t="s">
        <v>73</v>
      </c>
      <c r="C26" s="88"/>
      <c r="D26" s="88"/>
      <c r="E26" s="88"/>
      <c r="F26" s="88"/>
      <c r="G26" s="88">
        <v>351.88179000000002</v>
      </c>
      <c r="H26" s="88"/>
      <c r="I26" s="88"/>
      <c r="J26" s="88"/>
      <c r="K26" s="89">
        <f t="shared" ref="K26:L27" si="1">C26+E26+G26</f>
        <v>351.88179000000002</v>
      </c>
      <c r="L26" s="89">
        <f t="shared" ref="L26" si="2">D26+F26+H26</f>
        <v>0</v>
      </c>
      <c r="M26" s="88"/>
      <c r="N26" s="88"/>
      <c r="O26" s="69"/>
    </row>
    <row r="27" spans="1:15" s="70" customFormat="1" ht="63" customHeight="1" x14ac:dyDescent="0.25">
      <c r="A27" s="65"/>
      <c r="B27" s="39" t="s">
        <v>74</v>
      </c>
      <c r="C27" s="88"/>
      <c r="D27" s="88"/>
      <c r="E27" s="88"/>
      <c r="F27" s="88"/>
      <c r="G27" s="89">
        <v>33945.683980000002</v>
      </c>
      <c r="H27" s="89">
        <v>25675.687559999998</v>
      </c>
      <c r="I27" s="88"/>
      <c r="J27" s="88"/>
      <c r="K27" s="89">
        <f t="shared" si="1"/>
        <v>33945.683980000002</v>
      </c>
      <c r="L27" s="89">
        <f t="shared" si="1"/>
        <v>25675.687559999998</v>
      </c>
      <c r="M27" s="88"/>
      <c r="N27" s="88"/>
      <c r="O27" s="69"/>
    </row>
    <row r="28" spans="1:15" s="70" customFormat="1" ht="66.75" customHeight="1" x14ac:dyDescent="0.25">
      <c r="A28" s="65"/>
      <c r="B28" s="39" t="s">
        <v>75</v>
      </c>
      <c r="C28" s="88"/>
      <c r="D28" s="88"/>
      <c r="E28" s="88"/>
      <c r="F28" s="88"/>
      <c r="G28" s="89">
        <v>33945.683980000002</v>
      </c>
      <c r="H28" s="89">
        <v>25675.687559999998</v>
      </c>
      <c r="I28" s="88"/>
      <c r="J28" s="88"/>
      <c r="K28" s="89">
        <f t="shared" ref="K28:L30" si="3">C28+E28+G28</f>
        <v>33945.683980000002</v>
      </c>
      <c r="L28" s="89">
        <f t="shared" ref="L28" si="4">D28+F28+H28</f>
        <v>25675.687559999998</v>
      </c>
      <c r="M28" s="88"/>
      <c r="N28" s="88"/>
      <c r="O28" s="69"/>
    </row>
    <row r="29" spans="1:15" s="70" customFormat="1" x14ac:dyDescent="0.25">
      <c r="A29" s="153" t="s">
        <v>76</v>
      </c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5"/>
      <c r="O29" s="69"/>
    </row>
    <row r="30" spans="1:15" s="70" customFormat="1" ht="47.25" customHeight="1" x14ac:dyDescent="0.25">
      <c r="A30" s="65"/>
      <c r="B30" s="39" t="s">
        <v>77</v>
      </c>
      <c r="C30" s="88"/>
      <c r="D30" s="88"/>
      <c r="E30" s="88"/>
      <c r="F30" s="88"/>
      <c r="G30" s="88">
        <v>332.3</v>
      </c>
      <c r="H30" s="88"/>
      <c r="I30" s="88"/>
      <c r="J30" s="88"/>
      <c r="K30" s="89">
        <f t="shared" si="3"/>
        <v>332.3</v>
      </c>
      <c r="L30" s="89">
        <f t="shared" si="3"/>
        <v>0</v>
      </c>
      <c r="M30" s="88"/>
      <c r="N30" s="88"/>
      <c r="O30" s="69"/>
    </row>
    <row r="31" spans="1:15" s="70" customFormat="1" ht="44.25" customHeight="1" x14ac:dyDescent="0.25">
      <c r="A31" s="65"/>
      <c r="B31" s="39" t="s">
        <v>78</v>
      </c>
      <c r="C31" s="88"/>
      <c r="D31" s="88"/>
      <c r="E31" s="88"/>
      <c r="F31" s="88"/>
      <c r="G31" s="88">
        <v>332.3</v>
      </c>
      <c r="H31" s="88"/>
      <c r="I31" s="88"/>
      <c r="J31" s="88"/>
      <c r="K31" s="89">
        <f t="shared" ref="K31:L32" si="5">C31+E31+G31</f>
        <v>332.3</v>
      </c>
      <c r="L31" s="89">
        <f t="shared" ref="L31" si="6">D31+F31+H31</f>
        <v>0</v>
      </c>
      <c r="M31" s="88"/>
      <c r="N31" s="88"/>
      <c r="O31" s="69"/>
    </row>
    <row r="32" spans="1:15" s="70" customFormat="1" ht="79.5" customHeight="1" x14ac:dyDescent="0.25">
      <c r="A32" s="65"/>
      <c r="B32" s="39" t="s">
        <v>79</v>
      </c>
      <c r="C32" s="88"/>
      <c r="D32" s="88"/>
      <c r="E32" s="88"/>
      <c r="F32" s="88"/>
      <c r="G32" s="88">
        <v>3002.53</v>
      </c>
      <c r="H32" s="88">
        <v>1607.5630900000001</v>
      </c>
      <c r="I32" s="88"/>
      <c r="J32" s="88"/>
      <c r="K32" s="89">
        <f t="shared" si="5"/>
        <v>3002.53</v>
      </c>
      <c r="L32" s="89">
        <f t="shared" si="5"/>
        <v>1607.5630900000001</v>
      </c>
      <c r="M32" s="88"/>
      <c r="N32" s="88"/>
      <c r="O32" s="69"/>
    </row>
    <row r="33" spans="1:15" s="70" customFormat="1" ht="74.25" customHeight="1" x14ac:dyDescent="0.25">
      <c r="A33" s="65"/>
      <c r="B33" s="39" t="s">
        <v>80</v>
      </c>
      <c r="C33" s="88"/>
      <c r="D33" s="88"/>
      <c r="E33" s="88"/>
      <c r="F33" s="88"/>
      <c r="G33" s="88">
        <v>3002.53</v>
      </c>
      <c r="H33" s="88">
        <v>1607.5630900000001</v>
      </c>
      <c r="I33" s="88"/>
      <c r="J33" s="88"/>
      <c r="K33" s="89">
        <f t="shared" ref="K33:L36" si="7">C33+E33+G33</f>
        <v>3002.53</v>
      </c>
      <c r="L33" s="89">
        <f t="shared" si="7"/>
        <v>1607.5630900000001</v>
      </c>
      <c r="M33" s="88"/>
      <c r="N33" s="88"/>
      <c r="O33" s="69"/>
    </row>
    <row r="34" spans="1:15" s="70" customFormat="1" ht="60" customHeight="1" x14ac:dyDescent="0.25">
      <c r="A34" s="65"/>
      <c r="B34" s="39" t="s">
        <v>81</v>
      </c>
      <c r="C34" s="88"/>
      <c r="D34" s="88"/>
      <c r="E34" s="88"/>
      <c r="F34" s="88"/>
      <c r="G34" s="88">
        <v>657.99040000000002</v>
      </c>
      <c r="H34" s="88">
        <v>586.3904</v>
      </c>
      <c r="I34" s="88"/>
      <c r="J34" s="88"/>
      <c r="K34" s="89">
        <f t="shared" si="7"/>
        <v>657.99040000000002</v>
      </c>
      <c r="L34" s="89">
        <f t="shared" si="7"/>
        <v>586.3904</v>
      </c>
      <c r="M34" s="88"/>
      <c r="N34" s="88"/>
      <c r="O34" s="69"/>
    </row>
    <row r="35" spans="1:15" s="70" customFormat="1" ht="61.5" customHeight="1" x14ac:dyDescent="0.25">
      <c r="A35" s="65"/>
      <c r="B35" s="39" t="s">
        <v>82</v>
      </c>
      <c r="C35" s="88"/>
      <c r="D35" s="88"/>
      <c r="E35" s="88"/>
      <c r="F35" s="88"/>
      <c r="G35" s="88">
        <v>657.99040000000002</v>
      </c>
      <c r="H35" s="88">
        <v>586.3904</v>
      </c>
      <c r="I35" s="88"/>
      <c r="J35" s="88"/>
      <c r="K35" s="89">
        <f t="shared" si="7"/>
        <v>657.99040000000002</v>
      </c>
      <c r="L35" s="89">
        <f t="shared" si="7"/>
        <v>586.3904</v>
      </c>
      <c r="M35" s="88"/>
      <c r="N35" s="88"/>
      <c r="O35" s="69"/>
    </row>
    <row r="36" spans="1:15" s="70" customFormat="1" ht="42" customHeight="1" x14ac:dyDescent="0.25">
      <c r="A36" s="65"/>
      <c r="B36" s="39" t="s">
        <v>83</v>
      </c>
      <c r="C36" s="88"/>
      <c r="D36" s="88"/>
      <c r="E36" s="88"/>
      <c r="F36" s="88"/>
      <c r="G36" s="88">
        <v>221.9</v>
      </c>
      <c r="H36" s="88">
        <v>56.015149999999998</v>
      </c>
      <c r="I36" s="88"/>
      <c r="J36" s="88"/>
      <c r="K36" s="89">
        <f t="shared" si="7"/>
        <v>221.9</v>
      </c>
      <c r="L36" s="89">
        <f t="shared" si="7"/>
        <v>56.015149999999998</v>
      </c>
      <c r="M36" s="88"/>
      <c r="N36" s="88"/>
      <c r="O36" s="69"/>
    </row>
    <row r="37" spans="1:15" s="70" customFormat="1" ht="45" x14ac:dyDescent="0.25">
      <c r="A37" s="65"/>
      <c r="B37" s="39" t="s">
        <v>84</v>
      </c>
      <c r="C37" s="88"/>
      <c r="D37" s="88"/>
      <c r="E37" s="88"/>
      <c r="F37" s="88"/>
      <c r="G37" s="88">
        <v>221.9</v>
      </c>
      <c r="H37" s="88">
        <v>56.015149999999998</v>
      </c>
      <c r="I37" s="88"/>
      <c r="J37" s="88"/>
      <c r="K37" s="89">
        <f t="shared" ref="K37:L39" si="8">C37+E37+G37</f>
        <v>221.9</v>
      </c>
      <c r="L37" s="89">
        <f t="shared" ref="L37" si="9">D37+F37+H37</f>
        <v>56.015149999999998</v>
      </c>
      <c r="M37" s="88"/>
      <c r="N37" s="88"/>
      <c r="O37" s="69"/>
    </row>
    <row r="38" spans="1:15" s="70" customFormat="1" x14ac:dyDescent="0.25">
      <c r="A38" s="153" t="s">
        <v>85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5"/>
      <c r="O38" s="69"/>
    </row>
    <row r="39" spans="1:15" s="70" customFormat="1" ht="91.5" customHeight="1" x14ac:dyDescent="0.25">
      <c r="A39" s="65"/>
      <c r="B39" s="39" t="s">
        <v>86</v>
      </c>
      <c r="C39" s="88"/>
      <c r="D39" s="88"/>
      <c r="E39" s="88">
        <v>12264.8</v>
      </c>
      <c r="F39" s="88">
        <v>6033.8371100000004</v>
      </c>
      <c r="G39" s="89">
        <v>77712.272670000006</v>
      </c>
      <c r="H39" s="89">
        <v>52979.572399999997</v>
      </c>
      <c r="I39" s="88"/>
      <c r="J39" s="88"/>
      <c r="K39" s="89">
        <f t="shared" si="8"/>
        <v>89977.072670000009</v>
      </c>
      <c r="L39" s="89">
        <f t="shared" si="8"/>
        <v>59013.409509999998</v>
      </c>
      <c r="M39" s="88"/>
      <c r="N39" s="88"/>
      <c r="O39" s="69"/>
    </row>
    <row r="40" spans="1:15" s="70" customFormat="1" ht="54" customHeight="1" x14ac:dyDescent="0.25">
      <c r="A40" s="65"/>
      <c r="B40" s="39" t="s">
        <v>87</v>
      </c>
      <c r="C40" s="88"/>
      <c r="D40" s="88"/>
      <c r="E40" s="88"/>
      <c r="F40" s="88"/>
      <c r="G40" s="88">
        <v>8070.2291599999999</v>
      </c>
      <c r="H40" s="88">
        <v>7699.5467600000002</v>
      </c>
      <c r="I40" s="88"/>
      <c r="J40" s="88"/>
      <c r="K40" s="89">
        <f t="shared" ref="K40:L40" si="10">C40+E40+G40</f>
        <v>8070.2291599999999</v>
      </c>
      <c r="L40" s="89">
        <f t="shared" si="10"/>
        <v>7699.5467600000002</v>
      </c>
      <c r="M40" s="88"/>
      <c r="N40" s="88"/>
      <c r="O40" s="69"/>
    </row>
    <row r="41" spans="1:15" s="70" customFormat="1" ht="48" customHeight="1" x14ac:dyDescent="0.25">
      <c r="A41" s="65"/>
      <c r="B41" s="39" t="s">
        <v>88</v>
      </c>
      <c r="C41" s="88"/>
      <c r="D41" s="88"/>
      <c r="E41" s="88">
        <v>8717</v>
      </c>
      <c r="F41" s="88">
        <v>4211.4843300000002</v>
      </c>
      <c r="G41" s="89">
        <v>39969.576390000002</v>
      </c>
      <c r="H41" s="88">
        <v>28861.668839999998</v>
      </c>
      <c r="I41" s="88"/>
      <c r="J41" s="88"/>
      <c r="K41" s="89">
        <f t="shared" ref="K41:K43" si="11">C41+E41+G41</f>
        <v>48686.576390000002</v>
      </c>
      <c r="L41" s="89">
        <f t="shared" ref="L41:L43" si="12">D41+F41+H41</f>
        <v>33073.153169999998</v>
      </c>
      <c r="M41" s="88"/>
      <c r="N41" s="88"/>
      <c r="O41" s="69"/>
    </row>
    <row r="42" spans="1:15" s="70" customFormat="1" ht="56.25" x14ac:dyDescent="0.25">
      <c r="A42" s="65"/>
      <c r="B42" s="39" t="s">
        <v>89</v>
      </c>
      <c r="C42" s="88"/>
      <c r="D42" s="88"/>
      <c r="E42" s="88">
        <v>3547.8</v>
      </c>
      <c r="F42" s="88">
        <v>1822.3527799999999</v>
      </c>
      <c r="G42" s="88">
        <v>29672.467120000001</v>
      </c>
      <c r="H42" s="88">
        <v>16418.356800000001</v>
      </c>
      <c r="I42" s="88"/>
      <c r="J42" s="88"/>
      <c r="K42" s="89">
        <f t="shared" si="11"/>
        <v>33220.267120000004</v>
      </c>
      <c r="L42" s="89">
        <f t="shared" si="12"/>
        <v>18240.709580000002</v>
      </c>
      <c r="M42" s="88"/>
      <c r="N42" s="88"/>
      <c r="O42" s="69"/>
    </row>
    <row r="43" spans="1:15" s="70" customFormat="1" ht="69" customHeight="1" x14ac:dyDescent="0.25">
      <c r="A43" s="65"/>
      <c r="B43" s="39" t="s">
        <v>90</v>
      </c>
      <c r="C43" s="88"/>
      <c r="D43" s="88"/>
      <c r="E43" s="88"/>
      <c r="F43" s="88"/>
      <c r="G43" s="88"/>
      <c r="H43" s="88"/>
      <c r="I43" s="88"/>
      <c r="J43" s="88"/>
      <c r="K43" s="89">
        <f t="shared" si="11"/>
        <v>0</v>
      </c>
      <c r="L43" s="89">
        <f t="shared" si="12"/>
        <v>0</v>
      </c>
      <c r="M43" s="88"/>
      <c r="N43" s="88"/>
      <c r="O43" s="69"/>
    </row>
    <row r="44" spans="1:15" s="70" customFormat="1" ht="48.75" customHeight="1" x14ac:dyDescent="0.25">
      <c r="A44" s="65"/>
      <c r="B44" s="39" t="s">
        <v>91</v>
      </c>
      <c r="C44" s="88">
        <v>1876.8946699999999</v>
      </c>
      <c r="D44" s="88">
        <v>1696.07862</v>
      </c>
      <c r="E44" s="88">
        <v>58.04833</v>
      </c>
      <c r="F44" s="88">
        <v>52.456049999999998</v>
      </c>
      <c r="G44" s="88"/>
      <c r="H44" s="88"/>
      <c r="I44" s="88"/>
      <c r="J44" s="88"/>
      <c r="K44" s="89">
        <f t="shared" ref="K44:L45" si="13">C44+E44+G44</f>
        <v>1934.943</v>
      </c>
      <c r="L44" s="89">
        <f t="shared" ref="L44" si="14">D44+F44+H44</f>
        <v>1748.53467</v>
      </c>
      <c r="M44" s="88"/>
      <c r="N44" s="88"/>
      <c r="O44" s="69"/>
    </row>
    <row r="45" spans="1:15" s="70" customFormat="1" ht="69.75" customHeight="1" x14ac:dyDescent="0.25">
      <c r="A45" s="65"/>
      <c r="B45" s="39" t="s">
        <v>92</v>
      </c>
      <c r="C45" s="88"/>
      <c r="D45" s="88"/>
      <c r="E45" s="88"/>
      <c r="F45" s="88"/>
      <c r="G45" s="88"/>
      <c r="H45" s="88"/>
      <c r="I45" s="88"/>
      <c r="J45" s="88"/>
      <c r="K45" s="89">
        <f t="shared" si="13"/>
        <v>0</v>
      </c>
      <c r="L45" s="89">
        <f t="shared" si="13"/>
        <v>0</v>
      </c>
      <c r="M45" s="88"/>
      <c r="N45" s="88"/>
      <c r="O45" s="69"/>
    </row>
    <row r="46" spans="1:15" s="70" customFormat="1" ht="65.25" customHeight="1" x14ac:dyDescent="0.25">
      <c r="A46" s="65"/>
      <c r="B46" s="39" t="s">
        <v>93</v>
      </c>
      <c r="C46" s="88">
        <v>1876.8946699999999</v>
      </c>
      <c r="D46" s="88">
        <v>1696.07862</v>
      </c>
      <c r="E46" s="88">
        <v>58.04833</v>
      </c>
      <c r="F46" s="88">
        <v>52.456049999999998</v>
      </c>
      <c r="G46" s="88"/>
      <c r="H46" s="88"/>
      <c r="I46" s="88"/>
      <c r="J46" s="88"/>
      <c r="K46" s="89">
        <f t="shared" ref="K46:L52" si="15">C46+E46+G46</f>
        <v>1934.943</v>
      </c>
      <c r="L46" s="89">
        <f t="shared" ref="L46:L51" si="16">D46+F46+H46</f>
        <v>1748.53467</v>
      </c>
      <c r="M46" s="88"/>
      <c r="N46" s="88"/>
      <c r="O46" s="69"/>
    </row>
    <row r="47" spans="1:15" s="70" customFormat="1" ht="65.25" customHeight="1" x14ac:dyDescent="0.25">
      <c r="A47" s="65"/>
      <c r="B47" s="39" t="s">
        <v>94</v>
      </c>
      <c r="C47" s="88"/>
      <c r="D47" s="88"/>
      <c r="E47" s="88"/>
      <c r="F47" s="88"/>
      <c r="G47" s="88"/>
      <c r="H47" s="88"/>
      <c r="I47" s="88"/>
      <c r="J47" s="88"/>
      <c r="K47" s="89">
        <f t="shared" si="15"/>
        <v>0</v>
      </c>
      <c r="L47" s="89">
        <f t="shared" si="16"/>
        <v>0</v>
      </c>
      <c r="M47" s="88"/>
      <c r="N47" s="88"/>
      <c r="O47" s="69"/>
    </row>
    <row r="48" spans="1:15" s="70" customFormat="1" ht="56.25" x14ac:dyDescent="0.25">
      <c r="A48" s="65"/>
      <c r="B48" s="39" t="s">
        <v>95</v>
      </c>
      <c r="C48" s="88">
        <v>18178.524000000001</v>
      </c>
      <c r="D48" s="89">
        <v>12514.762070000001</v>
      </c>
      <c r="E48" s="88"/>
      <c r="F48" s="88"/>
      <c r="G48" s="88"/>
      <c r="H48" s="88"/>
      <c r="I48" s="88"/>
      <c r="J48" s="88"/>
      <c r="K48" s="89">
        <f t="shared" si="15"/>
        <v>18178.524000000001</v>
      </c>
      <c r="L48" s="89">
        <f t="shared" si="16"/>
        <v>12514.762070000001</v>
      </c>
      <c r="M48" s="88"/>
      <c r="N48" s="88"/>
      <c r="O48" s="69"/>
    </row>
    <row r="49" spans="1:15" s="70" customFormat="1" ht="69" customHeight="1" x14ac:dyDescent="0.25">
      <c r="A49" s="65"/>
      <c r="B49" s="39" t="s">
        <v>96</v>
      </c>
      <c r="C49" s="88"/>
      <c r="D49" s="88"/>
      <c r="E49" s="88"/>
      <c r="F49" s="88"/>
      <c r="G49" s="88"/>
      <c r="H49" s="88"/>
      <c r="I49" s="88"/>
      <c r="J49" s="88"/>
      <c r="K49" s="89">
        <f t="shared" si="15"/>
        <v>0</v>
      </c>
      <c r="L49" s="89">
        <f t="shared" si="16"/>
        <v>0</v>
      </c>
      <c r="M49" s="88"/>
      <c r="N49" s="88"/>
      <c r="O49" s="69"/>
    </row>
    <row r="50" spans="1:15" s="70" customFormat="1" ht="69.75" customHeight="1" x14ac:dyDescent="0.25">
      <c r="A50" s="65"/>
      <c r="B50" s="39" t="s">
        <v>97</v>
      </c>
      <c r="C50" s="88"/>
      <c r="D50" s="88"/>
      <c r="E50" s="88"/>
      <c r="F50" s="88"/>
      <c r="G50" s="88"/>
      <c r="H50" s="88"/>
      <c r="I50" s="88"/>
      <c r="J50" s="88"/>
      <c r="K50" s="89">
        <f t="shared" si="15"/>
        <v>0</v>
      </c>
      <c r="L50" s="89">
        <f t="shared" si="16"/>
        <v>0</v>
      </c>
      <c r="M50" s="88"/>
      <c r="N50" s="88"/>
      <c r="O50" s="69"/>
    </row>
    <row r="51" spans="1:15" s="70" customFormat="1" ht="90.75" customHeight="1" x14ac:dyDescent="0.25">
      <c r="A51" s="65"/>
      <c r="B51" s="39" t="s">
        <v>98</v>
      </c>
      <c r="C51" s="88">
        <v>18178.524000000001</v>
      </c>
      <c r="D51" s="88">
        <v>12514.762070000001</v>
      </c>
      <c r="E51" s="88"/>
      <c r="F51" s="88"/>
      <c r="G51" s="88"/>
      <c r="H51" s="88"/>
      <c r="I51" s="88"/>
      <c r="J51" s="88"/>
      <c r="K51" s="89">
        <f t="shared" si="15"/>
        <v>18178.524000000001</v>
      </c>
      <c r="L51" s="89">
        <f t="shared" si="16"/>
        <v>12514.762070000001</v>
      </c>
      <c r="M51" s="88"/>
      <c r="N51" s="88"/>
      <c r="O51" s="69"/>
    </row>
    <row r="52" spans="1:15" s="70" customFormat="1" ht="65.25" customHeight="1" x14ac:dyDescent="0.25">
      <c r="A52" s="65"/>
      <c r="B52" s="39" t="s">
        <v>99</v>
      </c>
      <c r="C52" s="88">
        <v>7243.6591200000003</v>
      </c>
      <c r="D52" s="88">
        <v>3177.6104799999998</v>
      </c>
      <c r="E52" s="88">
        <v>1483.64104</v>
      </c>
      <c r="F52" s="88">
        <v>674.53846999999996</v>
      </c>
      <c r="G52" s="88">
        <v>1215.7239999999999</v>
      </c>
      <c r="H52" s="88">
        <v>451.33339000000001</v>
      </c>
      <c r="I52" s="88"/>
      <c r="J52" s="88"/>
      <c r="K52" s="89">
        <f t="shared" si="15"/>
        <v>9943.0241600000008</v>
      </c>
      <c r="L52" s="89">
        <f t="shared" si="15"/>
        <v>4303.4823399999996</v>
      </c>
      <c r="M52" s="88"/>
      <c r="N52" s="88"/>
      <c r="O52" s="69"/>
    </row>
    <row r="53" spans="1:15" s="70" customFormat="1" ht="66.75" customHeight="1" x14ac:dyDescent="0.25">
      <c r="A53" s="65"/>
      <c r="B53" s="39" t="s">
        <v>100</v>
      </c>
      <c r="C53" s="88">
        <v>7243.6591200000003</v>
      </c>
      <c r="D53" s="88">
        <v>3177.6104799999998</v>
      </c>
      <c r="E53" s="88">
        <v>1483.64104</v>
      </c>
      <c r="F53" s="88">
        <v>674.53846999999996</v>
      </c>
      <c r="G53" s="88">
        <v>619.5</v>
      </c>
      <c r="H53" s="88">
        <v>188.07839000000001</v>
      </c>
      <c r="I53" s="88"/>
      <c r="J53" s="88"/>
      <c r="K53" s="89">
        <f t="shared" ref="K53:L53" si="17">C53+E53+G53</f>
        <v>9346.8001600000007</v>
      </c>
      <c r="L53" s="89">
        <f t="shared" si="17"/>
        <v>4040.2273399999999</v>
      </c>
      <c r="M53" s="88"/>
      <c r="N53" s="88"/>
      <c r="O53" s="69"/>
    </row>
    <row r="54" spans="1:15" s="70" customFormat="1" ht="67.5" customHeight="1" x14ac:dyDescent="0.25">
      <c r="A54" s="65"/>
      <c r="B54" s="39" t="s">
        <v>101</v>
      </c>
      <c r="C54" s="88"/>
      <c r="D54" s="88"/>
      <c r="E54" s="88"/>
      <c r="F54" s="88"/>
      <c r="G54" s="88">
        <v>313.62400000000002</v>
      </c>
      <c r="H54" s="88">
        <v>158.45500000000001</v>
      </c>
      <c r="I54" s="88"/>
      <c r="J54" s="88"/>
      <c r="K54" s="89">
        <f t="shared" ref="K54:L54" si="18">C54+E54+G54</f>
        <v>313.62400000000002</v>
      </c>
      <c r="L54" s="89">
        <f t="shared" si="18"/>
        <v>158.45500000000001</v>
      </c>
      <c r="M54" s="88"/>
      <c r="N54" s="88"/>
      <c r="O54" s="69"/>
    </row>
    <row r="55" spans="1:15" s="70" customFormat="1" ht="77.25" customHeight="1" x14ac:dyDescent="0.25">
      <c r="A55" s="65"/>
      <c r="B55" s="39" t="s">
        <v>102</v>
      </c>
      <c r="C55" s="88"/>
      <c r="D55" s="88"/>
      <c r="E55" s="88"/>
      <c r="F55" s="88"/>
      <c r="G55" s="88">
        <v>282.60000000000002</v>
      </c>
      <c r="H55" s="88">
        <v>104.8</v>
      </c>
      <c r="I55" s="88"/>
      <c r="J55" s="88"/>
      <c r="K55" s="89">
        <f t="shared" ref="K55:L55" si="19">C55+E55+G55</f>
        <v>282.60000000000002</v>
      </c>
      <c r="L55" s="89">
        <f t="shared" si="19"/>
        <v>104.8</v>
      </c>
      <c r="M55" s="88"/>
      <c r="N55" s="88"/>
      <c r="O55" s="69"/>
    </row>
    <row r="56" spans="1:15" s="70" customFormat="1" ht="94.5" customHeight="1" x14ac:dyDescent="0.25">
      <c r="A56" s="65"/>
      <c r="B56" s="39" t="s">
        <v>103</v>
      </c>
      <c r="C56" s="88"/>
      <c r="D56" s="88"/>
      <c r="E56" s="88"/>
      <c r="F56" s="88"/>
      <c r="G56" s="88">
        <v>30</v>
      </c>
      <c r="H56" s="88">
        <v>23</v>
      </c>
      <c r="I56" s="88"/>
      <c r="J56" s="88"/>
      <c r="K56" s="89">
        <f t="shared" ref="K56:L56" si="20">C56+E56+G56</f>
        <v>30</v>
      </c>
      <c r="L56" s="89">
        <f t="shared" si="20"/>
        <v>23</v>
      </c>
      <c r="M56" s="88"/>
      <c r="N56" s="88"/>
      <c r="O56" s="69"/>
    </row>
    <row r="57" spans="1:15" s="70" customFormat="1" ht="63" customHeight="1" x14ac:dyDescent="0.25">
      <c r="A57" s="65"/>
      <c r="B57" s="39" t="s">
        <v>104</v>
      </c>
      <c r="C57" s="88"/>
      <c r="D57" s="88"/>
      <c r="E57" s="88"/>
      <c r="F57" s="88"/>
      <c r="G57" s="88">
        <v>30</v>
      </c>
      <c r="H57" s="88">
        <v>23</v>
      </c>
      <c r="I57" s="88"/>
      <c r="J57" s="88"/>
      <c r="K57" s="89">
        <f t="shared" ref="K57:L57" si="21">C57+E57+G57</f>
        <v>30</v>
      </c>
      <c r="L57" s="89">
        <f t="shared" si="21"/>
        <v>23</v>
      </c>
      <c r="M57" s="88"/>
      <c r="N57" s="88"/>
      <c r="O57" s="69"/>
    </row>
    <row r="58" spans="1:15" s="70" customFormat="1" ht="69" customHeight="1" x14ac:dyDescent="0.25">
      <c r="A58" s="65"/>
      <c r="B58" s="39" t="s">
        <v>105</v>
      </c>
      <c r="C58" s="88"/>
      <c r="D58" s="88"/>
      <c r="E58" s="88"/>
      <c r="F58" s="88"/>
      <c r="G58" s="88"/>
      <c r="H58" s="88"/>
      <c r="I58" s="88"/>
      <c r="J58" s="88"/>
      <c r="K58" s="89">
        <f t="shared" ref="K58:L59" si="22">C58+E58+G58</f>
        <v>0</v>
      </c>
      <c r="L58" s="89">
        <f t="shared" ref="L58" si="23">D58+F58+H58</f>
        <v>0</v>
      </c>
      <c r="M58" s="88"/>
      <c r="N58" s="88"/>
      <c r="O58" s="69"/>
    </row>
    <row r="59" spans="1:15" s="70" customFormat="1" ht="93.75" customHeight="1" x14ac:dyDescent="0.25">
      <c r="A59" s="65"/>
      <c r="B59" s="39" t="s">
        <v>106</v>
      </c>
      <c r="C59" s="88"/>
      <c r="D59" s="88"/>
      <c r="E59" s="88"/>
      <c r="F59" s="88"/>
      <c r="G59" s="88"/>
      <c r="H59" s="88"/>
      <c r="I59" s="88"/>
      <c r="J59" s="88"/>
      <c r="K59" s="89">
        <f t="shared" si="22"/>
        <v>0</v>
      </c>
      <c r="L59" s="89">
        <f t="shared" si="22"/>
        <v>0</v>
      </c>
      <c r="M59" s="88"/>
      <c r="N59" s="88"/>
      <c r="O59" s="69"/>
    </row>
    <row r="60" spans="1:15" s="93" customFormat="1" x14ac:dyDescent="0.25">
      <c r="A60" s="91"/>
      <c r="B60" s="66" t="s">
        <v>18</v>
      </c>
      <c r="C60" s="60">
        <v>37922.645080000002</v>
      </c>
      <c r="D60" s="60">
        <v>17388.45117</v>
      </c>
      <c r="E60" s="60">
        <v>14765.32208</v>
      </c>
      <c r="F60" s="38">
        <v>6760.8316299999997</v>
      </c>
      <c r="G60" s="60">
        <v>122190.28284</v>
      </c>
      <c r="H60" s="60">
        <v>84177.944889999999</v>
      </c>
      <c r="I60" s="38"/>
      <c r="J60" s="38"/>
      <c r="K60" s="60">
        <f t="shared" ref="K60" si="24">C60+E60+G60</f>
        <v>174878.25</v>
      </c>
      <c r="L60" s="60">
        <f t="shared" ref="L60" si="25">D60+F60+H60</f>
        <v>108327.22769</v>
      </c>
      <c r="M60" s="38"/>
      <c r="N60" s="38"/>
      <c r="O60" s="92"/>
    </row>
    <row r="61" spans="1:15" ht="27.75" customHeight="1" x14ac:dyDescent="0.25">
      <c r="A61" s="149" t="s">
        <v>107</v>
      </c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1"/>
      <c r="O61" s="1"/>
    </row>
    <row r="62" spans="1:15" s="70" customFormat="1" ht="29.25" customHeight="1" x14ac:dyDescent="0.25">
      <c r="A62" s="153" t="s">
        <v>108</v>
      </c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5"/>
      <c r="O62" s="69"/>
    </row>
    <row r="63" spans="1:15" s="70" customFormat="1" ht="33.75" x14ac:dyDescent="0.25">
      <c r="A63" s="65"/>
      <c r="B63" s="39" t="s">
        <v>109</v>
      </c>
      <c r="C63" s="88"/>
      <c r="D63" s="88"/>
      <c r="E63" s="88"/>
      <c r="F63" s="88"/>
      <c r="G63" s="88">
        <v>8070.2291599999999</v>
      </c>
      <c r="H63" s="88">
        <v>7699.5467600000002</v>
      </c>
      <c r="I63" s="88"/>
      <c r="J63" s="88"/>
      <c r="K63" s="89">
        <f t="shared" ref="K63:L63" si="26">C63+E63+G63</f>
        <v>8070.2291599999999</v>
      </c>
      <c r="L63" s="89">
        <f t="shared" si="26"/>
        <v>7699.5467600000002</v>
      </c>
      <c r="M63" s="88"/>
      <c r="N63" s="88"/>
      <c r="O63" s="69"/>
    </row>
    <row r="64" spans="1:15" s="70" customFormat="1" ht="45" x14ac:dyDescent="0.25">
      <c r="A64" s="65"/>
      <c r="B64" s="39" t="s">
        <v>110</v>
      </c>
      <c r="C64" s="88"/>
      <c r="D64" s="88"/>
      <c r="E64" s="88">
        <v>8717</v>
      </c>
      <c r="F64" s="88">
        <v>4211.4843300000002</v>
      </c>
      <c r="G64" s="89">
        <v>39969.576390000002</v>
      </c>
      <c r="H64" s="88">
        <v>28861.668839999998</v>
      </c>
      <c r="I64" s="88"/>
      <c r="J64" s="88"/>
      <c r="K64" s="89">
        <f t="shared" ref="K64:L68" si="27">C64+E64+G64</f>
        <v>48686.576390000002</v>
      </c>
      <c r="L64" s="89">
        <f t="shared" si="27"/>
        <v>33073.153169999998</v>
      </c>
      <c r="M64" s="88"/>
      <c r="N64" s="88"/>
      <c r="O64" s="69"/>
    </row>
    <row r="65" spans="1:15" s="70" customFormat="1" ht="22.5" x14ac:dyDescent="0.25">
      <c r="A65" s="65"/>
      <c r="B65" s="39" t="s">
        <v>263</v>
      </c>
      <c r="C65" s="88"/>
      <c r="D65" s="88"/>
      <c r="E65" s="88"/>
      <c r="F65" s="88"/>
      <c r="G65" s="89">
        <v>1442.3293900000001</v>
      </c>
      <c r="H65" s="88">
        <v>7353.44517</v>
      </c>
      <c r="I65" s="88"/>
      <c r="J65" s="88"/>
      <c r="K65" s="89">
        <f t="shared" ref="K65" si="28">C65+E65+G65</f>
        <v>1442.3293900000001</v>
      </c>
      <c r="L65" s="89">
        <f t="shared" ref="L65" si="29">D65+F65+H65</f>
        <v>7353.44517</v>
      </c>
      <c r="M65" s="88"/>
      <c r="N65" s="88"/>
      <c r="O65" s="69"/>
    </row>
    <row r="66" spans="1:15" s="70" customFormat="1" ht="45.75" customHeight="1" x14ac:dyDescent="0.25">
      <c r="A66" s="65"/>
      <c r="B66" s="39" t="s">
        <v>264</v>
      </c>
      <c r="C66" s="88"/>
      <c r="D66" s="88"/>
      <c r="E66" s="88"/>
      <c r="F66" s="88"/>
      <c r="G66" s="88">
        <v>38527.247000000003</v>
      </c>
      <c r="H66" s="89">
        <v>21508.223669999999</v>
      </c>
      <c r="I66" s="88"/>
      <c r="J66" s="88"/>
      <c r="K66" s="89">
        <f t="shared" si="27"/>
        <v>38527.247000000003</v>
      </c>
      <c r="L66" s="89">
        <f t="shared" ref="L66:L68" si="30">D66+F66+H66</f>
        <v>21508.223669999999</v>
      </c>
      <c r="M66" s="88"/>
      <c r="N66" s="88"/>
      <c r="O66" s="69"/>
    </row>
    <row r="67" spans="1:15" s="70" customFormat="1" ht="63" customHeight="1" x14ac:dyDescent="0.25">
      <c r="A67" s="65"/>
      <c r="B67" s="39" t="s">
        <v>265</v>
      </c>
      <c r="C67" s="88"/>
      <c r="D67" s="88"/>
      <c r="E67" s="88">
        <v>8717</v>
      </c>
      <c r="F67" s="88">
        <v>4211.4843300000002</v>
      </c>
      <c r="G67" s="88"/>
      <c r="H67" s="88"/>
      <c r="I67" s="88"/>
      <c r="J67" s="88"/>
      <c r="K67" s="89">
        <f t="shared" si="27"/>
        <v>8717</v>
      </c>
      <c r="L67" s="89">
        <f t="shared" si="30"/>
        <v>4211.4843300000002</v>
      </c>
      <c r="M67" s="88"/>
      <c r="N67" s="88"/>
      <c r="O67" s="69"/>
    </row>
    <row r="68" spans="1:15" s="70" customFormat="1" ht="41.25" customHeight="1" x14ac:dyDescent="0.25">
      <c r="A68" s="65"/>
      <c r="B68" s="39" t="s">
        <v>111</v>
      </c>
      <c r="C68" s="88"/>
      <c r="D68" s="88"/>
      <c r="E68" s="88">
        <v>3547.8</v>
      </c>
      <c r="F68" s="88">
        <v>1822.3527799999999</v>
      </c>
      <c r="G68" s="89">
        <v>29672.467120000001</v>
      </c>
      <c r="H68" s="89">
        <v>16418.356800000001</v>
      </c>
      <c r="I68" s="88"/>
      <c r="J68" s="88"/>
      <c r="K68" s="89">
        <f t="shared" si="27"/>
        <v>33220.267120000004</v>
      </c>
      <c r="L68" s="89">
        <f t="shared" si="30"/>
        <v>18240.709580000002</v>
      </c>
      <c r="M68" s="88"/>
      <c r="N68" s="88"/>
      <c r="O68" s="69"/>
    </row>
    <row r="69" spans="1:15" s="70" customFormat="1" ht="53.25" customHeight="1" x14ac:dyDescent="0.25">
      <c r="A69" s="65"/>
      <c r="B69" s="39" t="s">
        <v>112</v>
      </c>
      <c r="C69" s="88"/>
      <c r="D69" s="88"/>
      <c r="E69" s="88"/>
      <c r="F69" s="88"/>
      <c r="G69" s="89">
        <v>20753.453669999999</v>
      </c>
      <c r="H69" s="88">
        <v>7725.3221199999998</v>
      </c>
      <c r="I69" s="88"/>
      <c r="J69" s="88"/>
      <c r="K69" s="89">
        <f t="shared" ref="K69:L75" si="31">C69+E69+G69</f>
        <v>20753.453669999999</v>
      </c>
      <c r="L69" s="89">
        <f t="shared" ref="L69:L73" si="32">D69+F69+H69</f>
        <v>7725.3221199999998</v>
      </c>
      <c r="M69" s="88"/>
      <c r="N69" s="88"/>
      <c r="O69" s="69"/>
    </row>
    <row r="70" spans="1:15" s="70" customFormat="1" ht="54.75" customHeight="1" x14ac:dyDescent="0.25">
      <c r="A70" s="65"/>
      <c r="B70" s="39" t="s">
        <v>113</v>
      </c>
      <c r="C70" s="88"/>
      <c r="D70" s="88"/>
      <c r="E70" s="88"/>
      <c r="F70" s="88"/>
      <c r="G70" s="88">
        <v>1000</v>
      </c>
      <c r="H70" s="88">
        <v>403.66485999999998</v>
      </c>
      <c r="I70" s="88"/>
      <c r="J70" s="88"/>
      <c r="K70" s="89">
        <f t="shared" si="31"/>
        <v>1000</v>
      </c>
      <c r="L70" s="89">
        <f t="shared" si="32"/>
        <v>403.66485999999998</v>
      </c>
      <c r="M70" s="88"/>
      <c r="N70" s="88"/>
      <c r="O70" s="69"/>
    </row>
    <row r="71" spans="1:15" s="70" customFormat="1" ht="76.5" customHeight="1" x14ac:dyDescent="0.25">
      <c r="A71" s="65"/>
      <c r="B71" s="39" t="s">
        <v>255</v>
      </c>
      <c r="C71" s="88"/>
      <c r="D71" s="88"/>
      <c r="E71" s="88">
        <v>3547.8</v>
      </c>
      <c r="F71" s="88">
        <v>1822.3527799999999</v>
      </c>
      <c r="G71" s="88">
        <v>7919.0134500000004</v>
      </c>
      <c r="H71" s="88">
        <v>8289.3698199999999</v>
      </c>
      <c r="I71" s="88"/>
      <c r="J71" s="88"/>
      <c r="K71" s="89">
        <f t="shared" si="31"/>
        <v>11466.813450000001</v>
      </c>
      <c r="L71" s="89">
        <f t="shared" si="32"/>
        <v>10111.722599999999</v>
      </c>
      <c r="M71" s="88"/>
      <c r="N71" s="88"/>
      <c r="O71" s="69"/>
    </row>
    <row r="72" spans="1:15" s="70" customFormat="1" ht="87.75" customHeight="1" x14ac:dyDescent="0.25">
      <c r="A72" s="65"/>
      <c r="B72" s="39" t="s">
        <v>114</v>
      </c>
      <c r="C72" s="88"/>
      <c r="D72" s="88"/>
      <c r="E72" s="88"/>
      <c r="F72" s="88"/>
      <c r="G72" s="88"/>
      <c r="H72" s="88"/>
      <c r="I72" s="88"/>
      <c r="J72" s="88"/>
      <c r="K72" s="89">
        <f t="shared" si="31"/>
        <v>0</v>
      </c>
      <c r="L72" s="89">
        <f t="shared" si="32"/>
        <v>0</v>
      </c>
      <c r="M72" s="88"/>
      <c r="N72" s="88"/>
      <c r="O72" s="69"/>
    </row>
    <row r="73" spans="1:15" s="70" customFormat="1" ht="62.25" customHeight="1" x14ac:dyDescent="0.25">
      <c r="A73" s="65"/>
      <c r="B73" s="39" t="s">
        <v>115</v>
      </c>
      <c r="C73" s="88"/>
      <c r="D73" s="88"/>
      <c r="E73" s="88"/>
      <c r="F73" s="88"/>
      <c r="G73" s="88"/>
      <c r="H73" s="88"/>
      <c r="I73" s="88"/>
      <c r="J73" s="88"/>
      <c r="K73" s="89">
        <f t="shared" si="31"/>
        <v>0</v>
      </c>
      <c r="L73" s="89">
        <f t="shared" si="32"/>
        <v>0</v>
      </c>
      <c r="M73" s="88"/>
      <c r="N73" s="88"/>
      <c r="O73" s="69"/>
    </row>
    <row r="74" spans="1:15" s="70" customFormat="1" x14ac:dyDescent="0.25">
      <c r="A74" s="153" t="s">
        <v>116</v>
      </c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5"/>
      <c r="O74" s="69"/>
    </row>
    <row r="75" spans="1:15" s="70" customFormat="1" ht="90.75" customHeight="1" x14ac:dyDescent="0.25">
      <c r="A75" s="65"/>
      <c r="B75" s="39" t="s">
        <v>117</v>
      </c>
      <c r="C75" s="88"/>
      <c r="D75" s="88"/>
      <c r="E75" s="88"/>
      <c r="F75" s="88"/>
      <c r="G75" s="88"/>
      <c r="H75" s="88"/>
      <c r="I75" s="88"/>
      <c r="J75" s="88"/>
      <c r="K75" s="89">
        <f t="shared" si="31"/>
        <v>0</v>
      </c>
      <c r="L75" s="89">
        <f t="shared" si="31"/>
        <v>0</v>
      </c>
      <c r="M75" s="88"/>
      <c r="N75" s="88"/>
      <c r="O75" s="69"/>
    </row>
    <row r="76" spans="1:15" s="70" customFormat="1" ht="65.25" customHeight="1" x14ac:dyDescent="0.25">
      <c r="A76" s="65"/>
      <c r="B76" s="39" t="s">
        <v>118</v>
      </c>
      <c r="C76" s="88">
        <v>1876.8946699999999</v>
      </c>
      <c r="D76" s="88">
        <v>1696.07862</v>
      </c>
      <c r="E76" s="88">
        <v>58.04833</v>
      </c>
      <c r="F76" s="88">
        <v>52.456049999999998</v>
      </c>
      <c r="G76" s="88"/>
      <c r="H76" s="88"/>
      <c r="I76" s="88"/>
      <c r="J76" s="88"/>
      <c r="K76" s="89">
        <f t="shared" ref="K76:L76" si="33">C76+E76+G76</f>
        <v>1934.943</v>
      </c>
      <c r="L76" s="89">
        <f t="shared" si="33"/>
        <v>1748.53467</v>
      </c>
      <c r="M76" s="88"/>
      <c r="N76" s="88"/>
      <c r="O76" s="69"/>
    </row>
    <row r="77" spans="1:15" s="70" customFormat="1" ht="54.75" customHeight="1" x14ac:dyDescent="0.25">
      <c r="A77" s="65"/>
      <c r="B77" s="39" t="s">
        <v>119</v>
      </c>
      <c r="C77" s="88">
        <v>1876.8946699999999</v>
      </c>
      <c r="D77" s="88">
        <v>1696.07862</v>
      </c>
      <c r="E77" s="88">
        <v>58.04833</v>
      </c>
      <c r="F77" s="88">
        <v>52.456049999999998</v>
      </c>
      <c r="G77" s="88"/>
      <c r="H77" s="88"/>
      <c r="I77" s="88"/>
      <c r="J77" s="88"/>
      <c r="K77" s="89">
        <f t="shared" ref="K77:L81" si="34">C77+E77+G77</f>
        <v>1934.943</v>
      </c>
      <c r="L77" s="89">
        <f t="shared" ref="L77:L79" si="35">D77+F77+H77</f>
        <v>1748.53467</v>
      </c>
      <c r="M77" s="88"/>
      <c r="N77" s="88"/>
      <c r="O77" s="69"/>
    </row>
    <row r="78" spans="1:15" s="70" customFormat="1" ht="66.75" customHeight="1" x14ac:dyDescent="0.25">
      <c r="A78" s="65"/>
      <c r="B78" s="39" t="s">
        <v>120</v>
      </c>
      <c r="C78" s="88"/>
      <c r="D78" s="88"/>
      <c r="E78" s="88"/>
      <c r="F78" s="88"/>
      <c r="G78" s="88"/>
      <c r="H78" s="88"/>
      <c r="I78" s="88"/>
      <c r="J78" s="88"/>
      <c r="K78" s="89">
        <f t="shared" si="34"/>
        <v>0</v>
      </c>
      <c r="L78" s="89">
        <f t="shared" si="35"/>
        <v>0</v>
      </c>
      <c r="M78" s="88"/>
      <c r="N78" s="88"/>
      <c r="O78" s="69"/>
    </row>
    <row r="79" spans="1:15" s="70" customFormat="1" ht="75" customHeight="1" x14ac:dyDescent="0.25">
      <c r="A79" s="65"/>
      <c r="B79" s="39" t="s">
        <v>121</v>
      </c>
      <c r="C79" s="88"/>
      <c r="D79" s="88"/>
      <c r="E79" s="88"/>
      <c r="F79" s="88"/>
      <c r="G79" s="88"/>
      <c r="H79" s="88"/>
      <c r="I79" s="88"/>
      <c r="J79" s="88"/>
      <c r="K79" s="89">
        <f t="shared" si="34"/>
        <v>0</v>
      </c>
      <c r="L79" s="89">
        <f t="shared" si="35"/>
        <v>0</v>
      </c>
      <c r="M79" s="88"/>
      <c r="N79" s="88"/>
      <c r="O79" s="69"/>
    </row>
    <row r="80" spans="1:15" s="70" customFormat="1" x14ac:dyDescent="0.25">
      <c r="A80" s="153" t="s">
        <v>122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5"/>
      <c r="O80" s="69"/>
    </row>
    <row r="81" spans="1:15" s="70" customFormat="1" ht="56.25" customHeight="1" x14ac:dyDescent="0.25">
      <c r="A81" s="65"/>
      <c r="B81" s="39" t="s">
        <v>123</v>
      </c>
      <c r="C81" s="88"/>
      <c r="D81" s="88"/>
      <c r="E81" s="88"/>
      <c r="F81" s="88"/>
      <c r="G81" s="88"/>
      <c r="H81" s="88"/>
      <c r="I81" s="88"/>
      <c r="J81" s="88"/>
      <c r="K81" s="89">
        <f t="shared" si="34"/>
        <v>0</v>
      </c>
      <c r="L81" s="89">
        <f t="shared" si="34"/>
        <v>0</v>
      </c>
      <c r="M81" s="88"/>
      <c r="N81" s="88"/>
      <c r="O81" s="69"/>
    </row>
    <row r="82" spans="1:15" s="70" customFormat="1" ht="77.25" customHeight="1" x14ac:dyDescent="0.25">
      <c r="A82" s="65"/>
      <c r="B82" s="39" t="s">
        <v>124</v>
      </c>
      <c r="C82" s="88"/>
      <c r="D82" s="88"/>
      <c r="E82" s="88"/>
      <c r="F82" s="88"/>
      <c r="G82" s="88"/>
      <c r="H82" s="88"/>
      <c r="I82" s="88"/>
      <c r="J82" s="88"/>
      <c r="K82" s="89">
        <f t="shared" ref="K82:L88" si="36">C82+E82+G82</f>
        <v>0</v>
      </c>
      <c r="L82" s="89">
        <f t="shared" ref="L82:L87" si="37">D82+F82+H82</f>
        <v>0</v>
      </c>
      <c r="M82" s="88"/>
      <c r="N82" s="88"/>
      <c r="O82" s="69"/>
    </row>
    <row r="83" spans="1:15" s="70" customFormat="1" ht="76.5" customHeight="1" x14ac:dyDescent="0.25">
      <c r="A83" s="65"/>
      <c r="B83" s="39" t="s">
        <v>125</v>
      </c>
      <c r="C83" s="88"/>
      <c r="D83" s="88"/>
      <c r="E83" s="88"/>
      <c r="F83" s="88"/>
      <c r="G83" s="88"/>
      <c r="H83" s="88"/>
      <c r="I83" s="88"/>
      <c r="J83" s="88"/>
      <c r="K83" s="89">
        <f t="shared" si="36"/>
        <v>0</v>
      </c>
      <c r="L83" s="89">
        <f t="shared" si="37"/>
        <v>0</v>
      </c>
      <c r="M83" s="88"/>
      <c r="N83" s="88"/>
      <c r="O83" s="69"/>
    </row>
    <row r="84" spans="1:15" s="70" customFormat="1" ht="71.25" customHeight="1" x14ac:dyDescent="0.25">
      <c r="A84" s="65"/>
      <c r="B84" s="39" t="s">
        <v>126</v>
      </c>
      <c r="C84" s="88"/>
      <c r="D84" s="88"/>
      <c r="E84" s="88"/>
      <c r="F84" s="88"/>
      <c r="G84" s="88"/>
      <c r="H84" s="88"/>
      <c r="I84" s="88"/>
      <c r="J84" s="88"/>
      <c r="K84" s="89">
        <f t="shared" si="36"/>
        <v>0</v>
      </c>
      <c r="L84" s="89">
        <f t="shared" si="37"/>
        <v>0</v>
      </c>
      <c r="M84" s="88"/>
      <c r="N84" s="88"/>
      <c r="O84" s="69"/>
    </row>
    <row r="85" spans="1:15" s="70" customFormat="1" ht="69.75" customHeight="1" x14ac:dyDescent="0.25">
      <c r="A85" s="65"/>
      <c r="B85" s="39" t="s">
        <v>127</v>
      </c>
      <c r="C85" s="88"/>
      <c r="D85" s="88"/>
      <c r="E85" s="88"/>
      <c r="F85" s="88"/>
      <c r="G85" s="88"/>
      <c r="H85" s="88"/>
      <c r="I85" s="88"/>
      <c r="J85" s="88"/>
      <c r="K85" s="89">
        <f t="shared" si="36"/>
        <v>0</v>
      </c>
      <c r="L85" s="89">
        <f t="shared" si="37"/>
        <v>0</v>
      </c>
      <c r="M85" s="88"/>
      <c r="N85" s="88"/>
      <c r="O85" s="69"/>
    </row>
    <row r="86" spans="1:15" s="70" customFormat="1" ht="69.75" customHeight="1" x14ac:dyDescent="0.25">
      <c r="A86" s="65"/>
      <c r="B86" s="39" t="s">
        <v>128</v>
      </c>
      <c r="C86" s="88"/>
      <c r="D86" s="88"/>
      <c r="E86" s="88"/>
      <c r="F86" s="88"/>
      <c r="G86" s="88"/>
      <c r="H86" s="88"/>
      <c r="I86" s="88"/>
      <c r="J86" s="88"/>
      <c r="K86" s="89">
        <f t="shared" si="36"/>
        <v>0</v>
      </c>
      <c r="L86" s="89">
        <f t="shared" si="37"/>
        <v>0</v>
      </c>
      <c r="M86" s="88"/>
      <c r="N86" s="88"/>
      <c r="O86" s="69"/>
    </row>
    <row r="87" spans="1:15" s="70" customFormat="1" ht="69.75" customHeight="1" x14ac:dyDescent="0.25">
      <c r="A87" s="65"/>
      <c r="B87" s="39" t="s">
        <v>129</v>
      </c>
      <c r="C87" s="88"/>
      <c r="D87" s="88"/>
      <c r="E87" s="88"/>
      <c r="F87" s="88"/>
      <c r="G87" s="88"/>
      <c r="H87" s="88"/>
      <c r="I87" s="88"/>
      <c r="J87" s="88"/>
      <c r="K87" s="89">
        <f t="shared" si="36"/>
        <v>0</v>
      </c>
      <c r="L87" s="89">
        <f t="shared" si="37"/>
        <v>0</v>
      </c>
      <c r="M87" s="88"/>
      <c r="N87" s="88"/>
      <c r="O87" s="69"/>
    </row>
    <row r="88" spans="1:15" s="70" customFormat="1" ht="72" customHeight="1" x14ac:dyDescent="0.25">
      <c r="A88" s="65"/>
      <c r="B88" s="39" t="s">
        <v>130</v>
      </c>
      <c r="C88" s="88"/>
      <c r="D88" s="88"/>
      <c r="E88" s="88"/>
      <c r="F88" s="88"/>
      <c r="G88" s="88"/>
      <c r="H88" s="88"/>
      <c r="I88" s="88"/>
      <c r="J88" s="88"/>
      <c r="K88" s="89">
        <f t="shared" si="36"/>
        <v>0</v>
      </c>
      <c r="L88" s="89">
        <f t="shared" si="36"/>
        <v>0</v>
      </c>
      <c r="M88" s="88"/>
      <c r="N88" s="88"/>
      <c r="O88" s="69"/>
    </row>
    <row r="89" spans="1:15" s="70" customFormat="1" ht="117" customHeight="1" x14ac:dyDescent="0.25">
      <c r="A89" s="65"/>
      <c r="B89" s="39" t="s">
        <v>131</v>
      </c>
      <c r="C89" s="88">
        <v>18178.524000000001</v>
      </c>
      <c r="D89" s="89">
        <v>12514.762070000001</v>
      </c>
      <c r="E89" s="88"/>
      <c r="F89" s="88"/>
      <c r="G89" s="88"/>
      <c r="H89" s="88"/>
      <c r="I89" s="88"/>
      <c r="J89" s="88"/>
      <c r="K89" s="89">
        <f t="shared" ref="K89:K90" si="38">C89+E89+G89</f>
        <v>18178.524000000001</v>
      </c>
      <c r="L89" s="89">
        <f t="shared" ref="L89:L90" si="39">D89+F89+H89</f>
        <v>12514.762070000001</v>
      </c>
      <c r="M89" s="88"/>
      <c r="N89" s="88"/>
      <c r="O89" s="69"/>
    </row>
    <row r="90" spans="1:15" s="70" customFormat="1" ht="87.75" customHeight="1" x14ac:dyDescent="0.25">
      <c r="A90" s="65"/>
      <c r="B90" s="39" t="s">
        <v>132</v>
      </c>
      <c r="C90" s="88">
        <v>18178.524000000001</v>
      </c>
      <c r="D90" s="89">
        <v>12514.762070000001</v>
      </c>
      <c r="E90" s="88"/>
      <c r="F90" s="88"/>
      <c r="G90" s="88"/>
      <c r="H90" s="88"/>
      <c r="I90" s="88"/>
      <c r="J90" s="88"/>
      <c r="K90" s="89">
        <f t="shared" si="38"/>
        <v>18178.524000000001</v>
      </c>
      <c r="L90" s="89">
        <f t="shared" si="39"/>
        <v>12514.762070000001</v>
      </c>
      <c r="M90" s="88"/>
      <c r="N90" s="88"/>
      <c r="O90" s="69"/>
    </row>
    <row r="91" spans="1:15" s="70" customFormat="1" x14ac:dyDescent="0.25">
      <c r="A91" s="153" t="s">
        <v>133</v>
      </c>
      <c r="B91" s="154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5"/>
      <c r="O91" s="69"/>
    </row>
    <row r="92" spans="1:15" s="70" customFormat="1" ht="78.75" customHeight="1" x14ac:dyDescent="0.25">
      <c r="A92" s="65"/>
      <c r="B92" s="39" t="s">
        <v>134</v>
      </c>
      <c r="C92" s="88">
        <v>7243.6591200000003</v>
      </c>
      <c r="D92" s="88">
        <v>3177.6104799999998</v>
      </c>
      <c r="E92" s="88">
        <v>1483.64104</v>
      </c>
      <c r="F92" s="88">
        <v>674.53846999999996</v>
      </c>
      <c r="G92" s="88">
        <v>619.5</v>
      </c>
      <c r="H92" s="88">
        <v>188.07839000000001</v>
      </c>
      <c r="I92" s="88"/>
      <c r="J92" s="88"/>
      <c r="K92" s="88">
        <f t="shared" ref="K92:L94" si="40">C92+E92+G92</f>
        <v>9346.8001600000007</v>
      </c>
      <c r="L92" s="88">
        <f t="shared" si="40"/>
        <v>4040.2273399999999</v>
      </c>
      <c r="M92" s="88"/>
      <c r="N92" s="88"/>
      <c r="O92" s="69"/>
    </row>
    <row r="93" spans="1:15" s="70" customFormat="1" ht="56.25" x14ac:dyDescent="0.25">
      <c r="A93" s="65"/>
      <c r="B93" s="39" t="s">
        <v>135</v>
      </c>
      <c r="C93" s="88"/>
      <c r="D93" s="88"/>
      <c r="E93" s="88"/>
      <c r="F93" s="88"/>
      <c r="G93" s="88">
        <v>501</v>
      </c>
      <c r="H93" s="88">
        <v>137.33858000000001</v>
      </c>
      <c r="I93" s="88"/>
      <c r="J93" s="88"/>
      <c r="K93" s="88">
        <f t="shared" si="40"/>
        <v>501</v>
      </c>
      <c r="L93" s="88">
        <f t="shared" si="40"/>
        <v>137.33858000000001</v>
      </c>
      <c r="M93" s="88"/>
      <c r="N93" s="88"/>
      <c r="O93" s="69"/>
    </row>
    <row r="94" spans="1:15" s="70" customFormat="1" ht="45" x14ac:dyDescent="0.25">
      <c r="A94" s="65"/>
      <c r="B94" s="39" t="s">
        <v>136</v>
      </c>
      <c r="C94" s="88">
        <v>7243.6591200000003</v>
      </c>
      <c r="D94" s="88">
        <v>3177.6104799999998</v>
      </c>
      <c r="E94" s="88">
        <v>1483.64104</v>
      </c>
      <c r="F94" s="88">
        <v>674.53846999999996</v>
      </c>
      <c r="G94" s="88"/>
      <c r="H94" s="88"/>
      <c r="I94" s="88"/>
      <c r="J94" s="88"/>
      <c r="K94" s="88">
        <f t="shared" si="40"/>
        <v>8727.3001600000007</v>
      </c>
      <c r="L94" s="88">
        <f t="shared" si="40"/>
        <v>3852.1489499999998</v>
      </c>
      <c r="M94" s="88"/>
      <c r="N94" s="88"/>
      <c r="O94" s="69"/>
    </row>
    <row r="95" spans="1:15" s="70" customFormat="1" ht="56.25" x14ac:dyDescent="0.25">
      <c r="A95" s="65"/>
      <c r="B95" s="39" t="s">
        <v>137</v>
      </c>
      <c r="C95" s="88"/>
      <c r="D95" s="88"/>
      <c r="E95" s="88"/>
      <c r="F95" s="88"/>
      <c r="G95" s="88"/>
      <c r="H95" s="88"/>
      <c r="I95" s="88"/>
      <c r="J95" s="88"/>
      <c r="K95" s="88">
        <f t="shared" ref="K95:L96" si="41">C95+E95+G95</f>
        <v>0</v>
      </c>
      <c r="L95" s="88">
        <f t="shared" ref="L95" si="42">D95+F95+H95</f>
        <v>0</v>
      </c>
      <c r="M95" s="88"/>
      <c r="N95" s="88"/>
      <c r="O95" s="69"/>
    </row>
    <row r="96" spans="1:15" s="70" customFormat="1" ht="67.5" x14ac:dyDescent="0.25">
      <c r="A96" s="65"/>
      <c r="B96" s="39" t="s">
        <v>138</v>
      </c>
      <c r="C96" s="88"/>
      <c r="D96" s="88"/>
      <c r="E96" s="88"/>
      <c r="F96" s="88"/>
      <c r="G96" s="88"/>
      <c r="H96" s="88"/>
      <c r="I96" s="88"/>
      <c r="J96" s="88"/>
      <c r="K96" s="88">
        <f t="shared" si="41"/>
        <v>0</v>
      </c>
      <c r="L96" s="88">
        <f t="shared" si="41"/>
        <v>0</v>
      </c>
      <c r="M96" s="88"/>
      <c r="N96" s="88"/>
      <c r="O96" s="69"/>
    </row>
    <row r="97" spans="1:15" s="70" customFormat="1" ht="67.5" x14ac:dyDescent="0.25">
      <c r="A97" s="65"/>
      <c r="B97" s="39" t="s">
        <v>139</v>
      </c>
      <c r="C97" s="88"/>
      <c r="D97" s="88"/>
      <c r="E97" s="88"/>
      <c r="F97" s="88"/>
      <c r="G97" s="88"/>
      <c r="H97" s="88"/>
      <c r="I97" s="88"/>
      <c r="J97" s="88"/>
      <c r="K97" s="88">
        <f t="shared" ref="K97:K98" si="43">C97+E97+G97</f>
        <v>0</v>
      </c>
      <c r="L97" s="88">
        <f t="shared" ref="L97:L98" si="44">D97+F97+H97</f>
        <v>0</v>
      </c>
      <c r="M97" s="88"/>
      <c r="N97" s="88"/>
      <c r="O97" s="69"/>
    </row>
    <row r="98" spans="1:15" s="70" customFormat="1" ht="78.75" x14ac:dyDescent="0.25">
      <c r="A98" s="65"/>
      <c r="B98" s="39" t="s">
        <v>140</v>
      </c>
      <c r="C98" s="88"/>
      <c r="D98" s="88"/>
      <c r="E98" s="88"/>
      <c r="F98" s="88"/>
      <c r="G98" s="88">
        <v>118.5</v>
      </c>
      <c r="H98" s="88">
        <v>50.739809999999999</v>
      </c>
      <c r="I98" s="88"/>
      <c r="J98" s="88"/>
      <c r="K98" s="88">
        <f t="shared" si="43"/>
        <v>118.5</v>
      </c>
      <c r="L98" s="88">
        <f t="shared" si="44"/>
        <v>50.739809999999999</v>
      </c>
      <c r="M98" s="88"/>
      <c r="N98" s="88"/>
      <c r="O98" s="69"/>
    </row>
    <row r="99" spans="1:15" s="70" customFormat="1" ht="56.25" x14ac:dyDescent="0.25">
      <c r="A99" s="65"/>
      <c r="B99" s="39" t="s">
        <v>141</v>
      </c>
      <c r="C99" s="88"/>
      <c r="D99" s="88"/>
      <c r="E99" s="88"/>
      <c r="F99" s="88"/>
      <c r="G99" s="88">
        <v>313.62400000000002</v>
      </c>
      <c r="H99" s="88">
        <v>158.45500000000001</v>
      </c>
      <c r="I99" s="88"/>
      <c r="J99" s="88"/>
      <c r="K99" s="88">
        <f t="shared" ref="K99:L101" si="45">C99+E99+G99</f>
        <v>313.62400000000002</v>
      </c>
      <c r="L99" s="88">
        <f t="shared" ref="L99:L100" si="46">D99+F99+H99</f>
        <v>158.45500000000001</v>
      </c>
      <c r="M99" s="88"/>
      <c r="N99" s="88"/>
      <c r="O99" s="69"/>
    </row>
    <row r="100" spans="1:15" s="70" customFormat="1" ht="67.5" x14ac:dyDescent="0.25">
      <c r="A100" s="65"/>
      <c r="B100" s="39" t="s">
        <v>142</v>
      </c>
      <c r="C100" s="88"/>
      <c r="D100" s="88"/>
      <c r="E100" s="88"/>
      <c r="F100" s="88"/>
      <c r="G100" s="88">
        <v>313.62400000000002</v>
      </c>
      <c r="H100" s="88">
        <v>158.45500000000001</v>
      </c>
      <c r="I100" s="88"/>
      <c r="J100" s="88"/>
      <c r="K100" s="88">
        <f t="shared" si="45"/>
        <v>313.62400000000002</v>
      </c>
      <c r="L100" s="88">
        <f t="shared" si="46"/>
        <v>158.45500000000001</v>
      </c>
      <c r="M100" s="88"/>
      <c r="N100" s="88"/>
      <c r="O100" s="69"/>
    </row>
    <row r="101" spans="1:15" s="70" customFormat="1" ht="67.5" x14ac:dyDescent="0.25">
      <c r="A101" s="65"/>
      <c r="B101" s="39" t="s">
        <v>143</v>
      </c>
      <c r="C101" s="88"/>
      <c r="D101" s="88"/>
      <c r="E101" s="88"/>
      <c r="F101" s="88"/>
      <c r="G101" s="88"/>
      <c r="H101" s="88"/>
      <c r="I101" s="88"/>
      <c r="J101" s="88"/>
      <c r="K101" s="88">
        <f t="shared" si="45"/>
        <v>0</v>
      </c>
      <c r="L101" s="88">
        <f t="shared" si="45"/>
        <v>0</v>
      </c>
      <c r="M101" s="88"/>
      <c r="N101" s="88"/>
      <c r="O101" s="69"/>
    </row>
    <row r="102" spans="1:15" s="70" customFormat="1" ht="78.75" x14ac:dyDescent="0.25">
      <c r="A102" s="65"/>
      <c r="B102" s="39" t="s">
        <v>144</v>
      </c>
      <c r="C102" s="88"/>
      <c r="D102" s="88"/>
      <c r="E102" s="88"/>
      <c r="F102" s="88"/>
      <c r="G102" s="88">
        <v>282.60000000000002</v>
      </c>
      <c r="H102" s="88">
        <v>104.8</v>
      </c>
      <c r="I102" s="88"/>
      <c r="J102" s="88"/>
      <c r="K102" s="88">
        <f t="shared" ref="K102:L105" si="47">C102+E102+G102</f>
        <v>282.60000000000002</v>
      </c>
      <c r="L102" s="88">
        <f t="shared" ref="L102:L103" si="48">D102+F102+H102</f>
        <v>104.8</v>
      </c>
      <c r="M102" s="88"/>
      <c r="N102" s="88"/>
      <c r="O102" s="69"/>
    </row>
    <row r="103" spans="1:15" s="70" customFormat="1" ht="67.5" x14ac:dyDescent="0.25">
      <c r="A103" s="65"/>
      <c r="B103" s="39" t="s">
        <v>145</v>
      </c>
      <c r="C103" s="88"/>
      <c r="D103" s="88"/>
      <c r="E103" s="88"/>
      <c r="F103" s="88"/>
      <c r="G103" s="88">
        <v>282.60000000000002</v>
      </c>
      <c r="H103" s="88">
        <v>104.8</v>
      </c>
      <c r="I103" s="88"/>
      <c r="J103" s="88"/>
      <c r="K103" s="88">
        <f t="shared" si="47"/>
        <v>282.60000000000002</v>
      </c>
      <c r="L103" s="88">
        <f t="shared" si="48"/>
        <v>104.8</v>
      </c>
      <c r="M103" s="88"/>
      <c r="N103" s="88"/>
      <c r="O103" s="69"/>
    </row>
    <row r="104" spans="1:15" s="70" customFormat="1" x14ac:dyDescent="0.25">
      <c r="A104" s="153" t="s">
        <v>146</v>
      </c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5"/>
      <c r="O104" s="69"/>
    </row>
    <row r="105" spans="1:15" s="70" customFormat="1" ht="56.25" x14ac:dyDescent="0.25">
      <c r="A105" s="65"/>
      <c r="B105" s="39" t="s">
        <v>147</v>
      </c>
      <c r="C105" s="88"/>
      <c r="D105" s="88"/>
      <c r="E105" s="88"/>
      <c r="F105" s="88"/>
      <c r="G105" s="88">
        <v>30</v>
      </c>
      <c r="H105" s="88">
        <v>23</v>
      </c>
      <c r="I105" s="88"/>
      <c r="J105" s="88"/>
      <c r="K105" s="88">
        <f t="shared" si="47"/>
        <v>30</v>
      </c>
      <c r="L105" s="88">
        <f t="shared" si="47"/>
        <v>23</v>
      </c>
      <c r="M105" s="88"/>
      <c r="N105" s="88"/>
      <c r="O105" s="69"/>
    </row>
    <row r="106" spans="1:15" s="70" customFormat="1" ht="56.25" x14ac:dyDescent="0.25">
      <c r="A106" s="65"/>
      <c r="B106" s="39" t="s">
        <v>148</v>
      </c>
      <c r="C106" s="88"/>
      <c r="D106" s="88"/>
      <c r="E106" s="88"/>
      <c r="F106" s="88"/>
      <c r="G106" s="88"/>
      <c r="H106" s="88"/>
      <c r="I106" s="88"/>
      <c r="J106" s="88"/>
      <c r="K106" s="88">
        <f t="shared" ref="K106:L106" si="49">C106+E106+G106</f>
        <v>0</v>
      </c>
      <c r="L106" s="88">
        <f t="shared" si="49"/>
        <v>0</v>
      </c>
      <c r="M106" s="88"/>
      <c r="N106" s="88"/>
      <c r="O106" s="69"/>
    </row>
    <row r="107" spans="1:15" s="70" customFormat="1" ht="78.75" x14ac:dyDescent="0.25">
      <c r="A107" s="65"/>
      <c r="B107" s="39" t="s">
        <v>149</v>
      </c>
      <c r="C107" s="88"/>
      <c r="D107" s="88"/>
      <c r="E107" s="88"/>
      <c r="F107" s="88"/>
      <c r="G107" s="88">
        <v>30</v>
      </c>
      <c r="H107" s="88">
        <v>23</v>
      </c>
      <c r="I107" s="88"/>
      <c r="J107" s="88"/>
      <c r="K107" s="88">
        <f t="shared" ref="K107:L109" si="50">C107+E107+G107</f>
        <v>30</v>
      </c>
      <c r="L107" s="88">
        <f t="shared" ref="L107" si="51">D107+F107+H107</f>
        <v>23</v>
      </c>
      <c r="M107" s="88"/>
      <c r="N107" s="88"/>
      <c r="O107" s="69"/>
    </row>
    <row r="108" spans="1:15" s="70" customFormat="1" x14ac:dyDescent="0.25">
      <c r="A108" s="153" t="s">
        <v>150</v>
      </c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5"/>
      <c r="O108" s="69"/>
    </row>
    <row r="109" spans="1:15" s="70" customFormat="1" ht="78.75" x14ac:dyDescent="0.25">
      <c r="A109" s="65"/>
      <c r="B109" s="39" t="s">
        <v>151</v>
      </c>
      <c r="C109" s="88"/>
      <c r="D109" s="88"/>
      <c r="E109" s="88"/>
      <c r="F109" s="88"/>
      <c r="G109" s="88"/>
      <c r="H109" s="88"/>
      <c r="I109" s="88"/>
      <c r="J109" s="88"/>
      <c r="K109" s="88">
        <f t="shared" si="50"/>
        <v>0</v>
      </c>
      <c r="L109" s="88">
        <f t="shared" si="50"/>
        <v>0</v>
      </c>
      <c r="M109" s="88"/>
      <c r="N109" s="88"/>
      <c r="O109" s="69"/>
    </row>
    <row r="110" spans="1:15" s="70" customFormat="1" ht="78.75" x14ac:dyDescent="0.25">
      <c r="A110" s="65"/>
      <c r="B110" s="39" t="s">
        <v>152</v>
      </c>
      <c r="C110" s="88"/>
      <c r="D110" s="88"/>
      <c r="E110" s="88"/>
      <c r="F110" s="88"/>
      <c r="G110" s="88"/>
      <c r="H110" s="88"/>
      <c r="I110" s="88"/>
      <c r="J110" s="88"/>
      <c r="K110" s="88">
        <f t="shared" ref="K110" si="52">C110+E110+G110</f>
        <v>0</v>
      </c>
      <c r="L110" s="88">
        <f t="shared" ref="L110" si="53">D110+F110+H110</f>
        <v>0</v>
      </c>
      <c r="M110" s="88"/>
      <c r="N110" s="88"/>
      <c r="O110" s="69"/>
    </row>
    <row r="111" spans="1:15" s="52" customFormat="1" x14ac:dyDescent="0.25">
      <c r="A111" s="50"/>
      <c r="B111" s="67" t="s">
        <v>250</v>
      </c>
      <c r="C111" s="54">
        <v>27299.077789999999</v>
      </c>
      <c r="D111" s="55">
        <v>17388.45117</v>
      </c>
      <c r="E111" s="55">
        <v>13806.489369999999</v>
      </c>
      <c r="F111" s="55">
        <v>6760.8316299999997</v>
      </c>
      <c r="G111" s="55">
        <v>78957.996669999993</v>
      </c>
      <c r="H111" s="54">
        <v>53453.905789999997</v>
      </c>
      <c r="I111" s="55"/>
      <c r="J111" s="55"/>
      <c r="K111" s="101">
        <f t="shared" ref="K111:L111" si="54">C111+E111+G111</f>
        <v>120063.56383</v>
      </c>
      <c r="L111" s="101">
        <f t="shared" si="54"/>
        <v>77603.188590000005</v>
      </c>
      <c r="M111" s="55"/>
      <c r="N111" s="56"/>
      <c r="O111" s="51"/>
    </row>
    <row r="112" spans="1:15" ht="29.25" customHeight="1" x14ac:dyDescent="0.25">
      <c r="A112" s="149" t="s">
        <v>153</v>
      </c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1"/>
      <c r="O112" s="1"/>
    </row>
    <row r="113" spans="1:15" x14ac:dyDescent="0.25">
      <c r="A113" s="134" t="s">
        <v>154</v>
      </c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6"/>
      <c r="O113" s="1"/>
    </row>
    <row r="114" spans="1:15" s="70" customFormat="1" ht="45" x14ac:dyDescent="0.25">
      <c r="A114" s="65"/>
      <c r="B114" s="39" t="s">
        <v>155</v>
      </c>
      <c r="C114" s="88"/>
      <c r="D114" s="88"/>
      <c r="E114" s="88"/>
      <c r="F114" s="88"/>
      <c r="G114" s="88"/>
      <c r="H114" s="88"/>
      <c r="I114" s="88"/>
      <c r="J114" s="88"/>
      <c r="K114" s="89">
        <f t="shared" ref="K114:L116" si="55">C114+E114+G114</f>
        <v>0</v>
      </c>
      <c r="L114" s="89">
        <f t="shared" si="55"/>
        <v>0</v>
      </c>
      <c r="M114" s="88"/>
      <c r="N114" s="88"/>
      <c r="O114" s="69"/>
    </row>
    <row r="115" spans="1:15" s="70" customFormat="1" ht="78.75" x14ac:dyDescent="0.25">
      <c r="A115" s="65"/>
      <c r="B115" s="39" t="s">
        <v>156</v>
      </c>
      <c r="C115" s="88"/>
      <c r="D115" s="88"/>
      <c r="E115" s="88"/>
      <c r="F115" s="88"/>
      <c r="G115" s="88"/>
      <c r="H115" s="88"/>
      <c r="I115" s="88"/>
      <c r="J115" s="88"/>
      <c r="K115" s="89">
        <f t="shared" ref="K115" si="56">C115+E115+G115</f>
        <v>0</v>
      </c>
      <c r="L115" s="89">
        <f t="shared" ref="L115" si="57">D115+F115+H115</f>
        <v>0</v>
      </c>
      <c r="M115" s="88"/>
      <c r="N115" s="88"/>
      <c r="O115" s="69"/>
    </row>
    <row r="116" spans="1:15" s="70" customFormat="1" ht="56.25" x14ac:dyDescent="0.25">
      <c r="A116" s="65"/>
      <c r="B116" s="39" t="s">
        <v>157</v>
      </c>
      <c r="C116" s="88"/>
      <c r="D116" s="88"/>
      <c r="E116" s="88"/>
      <c r="F116" s="88"/>
      <c r="G116" s="88"/>
      <c r="H116" s="88"/>
      <c r="I116" s="88"/>
      <c r="J116" s="88"/>
      <c r="K116" s="89">
        <f t="shared" si="55"/>
        <v>0</v>
      </c>
      <c r="L116" s="89">
        <f t="shared" si="55"/>
        <v>0</v>
      </c>
      <c r="M116" s="88"/>
      <c r="N116" s="88"/>
      <c r="O116" s="69"/>
    </row>
    <row r="117" spans="1:15" s="70" customFormat="1" ht="30.75" customHeight="1" x14ac:dyDescent="0.25">
      <c r="A117" s="153" t="s">
        <v>158</v>
      </c>
      <c r="B117" s="154"/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5"/>
      <c r="O117" s="69"/>
    </row>
    <row r="118" spans="1:15" s="70" customFormat="1" ht="56.25" x14ac:dyDescent="0.25">
      <c r="A118" s="65"/>
      <c r="B118" s="39" t="s">
        <v>159</v>
      </c>
      <c r="C118" s="88"/>
      <c r="D118" s="88"/>
      <c r="E118" s="88"/>
      <c r="F118" s="88"/>
      <c r="G118" s="88">
        <v>4720</v>
      </c>
      <c r="H118" s="88">
        <v>2798.3829000000001</v>
      </c>
      <c r="I118" s="88"/>
      <c r="J118" s="88"/>
      <c r="K118" s="89">
        <f>C118+E118+G118</f>
        <v>4720</v>
      </c>
      <c r="L118" s="89">
        <f>D118+F118+H118</f>
        <v>2798.3829000000001</v>
      </c>
      <c r="M118" s="88"/>
      <c r="N118" s="88"/>
      <c r="O118" s="69"/>
    </row>
    <row r="119" spans="1:15" s="70" customFormat="1" ht="56.25" x14ac:dyDescent="0.25">
      <c r="A119" s="65"/>
      <c r="B119" s="39" t="s">
        <v>160</v>
      </c>
      <c r="C119" s="88"/>
      <c r="D119" s="88"/>
      <c r="E119" s="88"/>
      <c r="F119" s="88"/>
      <c r="G119" s="88"/>
      <c r="H119" s="88"/>
      <c r="I119" s="88"/>
      <c r="J119" s="88"/>
      <c r="K119" s="89">
        <f t="shared" ref="K119:L134" si="58">C119+E119+G119</f>
        <v>0</v>
      </c>
      <c r="L119" s="89">
        <f t="shared" si="58"/>
        <v>0</v>
      </c>
      <c r="M119" s="88"/>
      <c r="N119" s="88"/>
      <c r="O119" s="69"/>
    </row>
    <row r="120" spans="1:15" s="70" customFormat="1" ht="56.25" x14ac:dyDescent="0.25">
      <c r="A120" s="65"/>
      <c r="B120" s="39" t="s">
        <v>161</v>
      </c>
      <c r="C120" s="88"/>
      <c r="D120" s="88"/>
      <c r="E120" s="88"/>
      <c r="F120" s="88"/>
      <c r="G120" s="88"/>
      <c r="H120" s="88"/>
      <c r="I120" s="88"/>
      <c r="J120" s="88"/>
      <c r="K120" s="89">
        <f t="shared" si="58"/>
        <v>0</v>
      </c>
      <c r="L120" s="89">
        <f t="shared" si="58"/>
        <v>0</v>
      </c>
      <c r="M120" s="88"/>
      <c r="N120" s="88"/>
      <c r="O120" s="69"/>
    </row>
    <row r="121" spans="1:15" s="70" customFormat="1" ht="56.25" x14ac:dyDescent="0.25">
      <c r="A121" s="65"/>
      <c r="B121" s="39" t="s">
        <v>162</v>
      </c>
      <c r="C121" s="88"/>
      <c r="D121" s="88"/>
      <c r="E121" s="88"/>
      <c r="F121" s="88"/>
      <c r="G121" s="88"/>
      <c r="H121" s="88"/>
      <c r="I121" s="88"/>
      <c r="J121" s="88"/>
      <c r="K121" s="89">
        <f t="shared" si="58"/>
        <v>0</v>
      </c>
      <c r="L121" s="89">
        <f t="shared" si="58"/>
        <v>0</v>
      </c>
      <c r="M121" s="88"/>
      <c r="N121" s="88"/>
      <c r="O121" s="69"/>
    </row>
    <row r="122" spans="1:15" s="70" customFormat="1" ht="56.25" x14ac:dyDescent="0.25">
      <c r="A122" s="65"/>
      <c r="B122" s="39" t="s">
        <v>163</v>
      </c>
      <c r="C122" s="88"/>
      <c r="D122" s="88"/>
      <c r="E122" s="88"/>
      <c r="F122" s="88"/>
      <c r="G122" s="88"/>
      <c r="H122" s="88"/>
      <c r="I122" s="88"/>
      <c r="J122" s="88"/>
      <c r="K122" s="89">
        <f t="shared" si="58"/>
        <v>0</v>
      </c>
      <c r="L122" s="89">
        <f t="shared" si="58"/>
        <v>0</v>
      </c>
      <c r="M122" s="88"/>
      <c r="N122" s="88"/>
      <c r="O122" s="69"/>
    </row>
    <row r="123" spans="1:15" s="70" customFormat="1" ht="56.25" x14ac:dyDescent="0.25">
      <c r="A123" s="65"/>
      <c r="B123" s="39" t="s">
        <v>164</v>
      </c>
      <c r="C123" s="88"/>
      <c r="D123" s="88"/>
      <c r="E123" s="88"/>
      <c r="F123" s="88"/>
      <c r="G123" s="88"/>
      <c r="H123" s="88"/>
      <c r="I123" s="88"/>
      <c r="J123" s="88"/>
      <c r="K123" s="89">
        <f t="shared" si="58"/>
        <v>0</v>
      </c>
      <c r="L123" s="89">
        <f t="shared" si="58"/>
        <v>0</v>
      </c>
      <c r="M123" s="88"/>
      <c r="N123" s="88"/>
      <c r="O123" s="69"/>
    </row>
    <row r="124" spans="1:15" s="70" customFormat="1" ht="56.25" x14ac:dyDescent="0.25">
      <c r="A124" s="65"/>
      <c r="B124" s="39" t="s">
        <v>165</v>
      </c>
      <c r="C124" s="88"/>
      <c r="D124" s="88"/>
      <c r="E124" s="88"/>
      <c r="F124" s="88"/>
      <c r="G124" s="88"/>
      <c r="H124" s="88"/>
      <c r="I124" s="88"/>
      <c r="J124" s="88"/>
      <c r="K124" s="89">
        <f t="shared" si="58"/>
        <v>0</v>
      </c>
      <c r="L124" s="89">
        <f t="shared" si="58"/>
        <v>0</v>
      </c>
      <c r="M124" s="88"/>
      <c r="N124" s="88"/>
      <c r="O124" s="69"/>
    </row>
    <row r="125" spans="1:15" s="70" customFormat="1" ht="56.25" x14ac:dyDescent="0.25">
      <c r="A125" s="65"/>
      <c r="B125" s="39" t="s">
        <v>166</v>
      </c>
      <c r="C125" s="88"/>
      <c r="D125" s="88"/>
      <c r="E125" s="88"/>
      <c r="F125" s="88"/>
      <c r="G125" s="88"/>
      <c r="H125" s="88"/>
      <c r="I125" s="88"/>
      <c r="J125" s="88"/>
      <c r="K125" s="89">
        <f t="shared" si="58"/>
        <v>0</v>
      </c>
      <c r="L125" s="89">
        <f t="shared" si="58"/>
        <v>0</v>
      </c>
      <c r="M125" s="88"/>
      <c r="N125" s="88"/>
      <c r="O125" s="69"/>
    </row>
    <row r="126" spans="1:15" s="70" customFormat="1" ht="56.25" x14ac:dyDescent="0.25">
      <c r="A126" s="65"/>
      <c r="B126" s="39" t="s">
        <v>167</v>
      </c>
      <c r="C126" s="88"/>
      <c r="D126" s="88"/>
      <c r="E126" s="88"/>
      <c r="F126" s="88"/>
      <c r="G126" s="88"/>
      <c r="H126" s="88"/>
      <c r="I126" s="88"/>
      <c r="J126" s="88"/>
      <c r="K126" s="89">
        <f t="shared" si="58"/>
        <v>0</v>
      </c>
      <c r="L126" s="89">
        <f t="shared" si="58"/>
        <v>0</v>
      </c>
      <c r="M126" s="88"/>
      <c r="N126" s="88"/>
      <c r="O126" s="69"/>
    </row>
    <row r="127" spans="1:15" s="70" customFormat="1" ht="56.25" x14ac:dyDescent="0.25">
      <c r="A127" s="65"/>
      <c r="B127" s="39" t="s">
        <v>168</v>
      </c>
      <c r="C127" s="88"/>
      <c r="D127" s="88"/>
      <c r="E127" s="88"/>
      <c r="F127" s="88"/>
      <c r="G127" s="88"/>
      <c r="H127" s="88"/>
      <c r="I127" s="88"/>
      <c r="J127" s="88"/>
      <c r="K127" s="89">
        <f t="shared" si="58"/>
        <v>0</v>
      </c>
      <c r="L127" s="89">
        <f t="shared" si="58"/>
        <v>0</v>
      </c>
      <c r="M127" s="88"/>
      <c r="N127" s="88"/>
      <c r="O127" s="69"/>
    </row>
    <row r="128" spans="1:15" s="70" customFormat="1" ht="56.25" x14ac:dyDescent="0.25">
      <c r="A128" s="65"/>
      <c r="B128" s="39" t="s">
        <v>169</v>
      </c>
      <c r="C128" s="88"/>
      <c r="D128" s="88"/>
      <c r="E128" s="88"/>
      <c r="F128" s="88"/>
      <c r="G128" s="88"/>
      <c r="H128" s="88"/>
      <c r="I128" s="88"/>
      <c r="J128" s="88"/>
      <c r="K128" s="89">
        <f t="shared" si="58"/>
        <v>0</v>
      </c>
      <c r="L128" s="89">
        <f t="shared" si="58"/>
        <v>0</v>
      </c>
      <c r="M128" s="88"/>
      <c r="N128" s="88"/>
      <c r="O128" s="69"/>
    </row>
    <row r="129" spans="1:15" s="70" customFormat="1" ht="78.75" x14ac:dyDescent="0.25">
      <c r="A129" s="65"/>
      <c r="B129" s="39" t="s">
        <v>170</v>
      </c>
      <c r="C129" s="88"/>
      <c r="D129" s="88"/>
      <c r="E129" s="88"/>
      <c r="F129" s="88"/>
      <c r="G129" s="88">
        <v>890</v>
      </c>
      <c r="H129" s="88">
        <v>570</v>
      </c>
      <c r="I129" s="88"/>
      <c r="J129" s="88"/>
      <c r="K129" s="89">
        <f t="shared" si="58"/>
        <v>890</v>
      </c>
      <c r="L129" s="89">
        <f t="shared" si="58"/>
        <v>570</v>
      </c>
      <c r="M129" s="88"/>
      <c r="N129" s="88"/>
      <c r="O129" s="69"/>
    </row>
    <row r="130" spans="1:15" s="70" customFormat="1" ht="78.75" x14ac:dyDescent="0.25">
      <c r="A130" s="65"/>
      <c r="B130" s="39" t="s">
        <v>171</v>
      </c>
      <c r="C130" s="88"/>
      <c r="D130" s="88"/>
      <c r="E130" s="88"/>
      <c r="F130" s="88"/>
      <c r="G130" s="88">
        <v>3830</v>
      </c>
      <c r="H130" s="88">
        <v>2228.3829000000001</v>
      </c>
      <c r="I130" s="88"/>
      <c r="J130" s="88"/>
      <c r="K130" s="89">
        <f t="shared" si="58"/>
        <v>3830</v>
      </c>
      <c r="L130" s="89">
        <f t="shared" si="58"/>
        <v>2228.3829000000001</v>
      </c>
      <c r="M130" s="88"/>
      <c r="N130" s="88"/>
      <c r="O130" s="69"/>
    </row>
    <row r="131" spans="1:15" s="70" customFormat="1" ht="56.25" x14ac:dyDescent="0.25">
      <c r="A131" s="65"/>
      <c r="B131" s="39" t="s">
        <v>172</v>
      </c>
      <c r="C131" s="88"/>
      <c r="D131" s="88"/>
      <c r="E131" s="88"/>
      <c r="F131" s="88"/>
      <c r="G131" s="88"/>
      <c r="H131" s="88"/>
      <c r="I131" s="88"/>
      <c r="J131" s="88"/>
      <c r="K131" s="89">
        <f t="shared" si="58"/>
        <v>0</v>
      </c>
      <c r="L131" s="89">
        <f t="shared" si="58"/>
        <v>0</v>
      </c>
      <c r="M131" s="88"/>
      <c r="N131" s="88"/>
      <c r="O131" s="69"/>
    </row>
    <row r="132" spans="1:15" s="70" customFormat="1" ht="56.25" x14ac:dyDescent="0.25">
      <c r="A132" s="65"/>
      <c r="B132" s="39" t="s">
        <v>173</v>
      </c>
      <c r="C132" s="88"/>
      <c r="D132" s="88"/>
      <c r="E132" s="88"/>
      <c r="F132" s="88"/>
      <c r="G132" s="88"/>
      <c r="H132" s="88"/>
      <c r="I132" s="88"/>
      <c r="J132" s="88"/>
      <c r="K132" s="89">
        <f t="shared" si="58"/>
        <v>0</v>
      </c>
      <c r="L132" s="89">
        <f t="shared" si="58"/>
        <v>0</v>
      </c>
      <c r="M132" s="88"/>
      <c r="N132" s="88"/>
      <c r="O132" s="69"/>
    </row>
    <row r="133" spans="1:15" s="70" customFormat="1" ht="56.25" x14ac:dyDescent="0.25">
      <c r="A133" s="65"/>
      <c r="B133" s="39" t="s">
        <v>174</v>
      </c>
      <c r="C133" s="88"/>
      <c r="D133" s="88"/>
      <c r="E133" s="88"/>
      <c r="F133" s="88"/>
      <c r="G133" s="88"/>
      <c r="H133" s="88"/>
      <c r="I133" s="88"/>
      <c r="J133" s="88"/>
      <c r="K133" s="89">
        <f t="shared" si="58"/>
        <v>0</v>
      </c>
      <c r="L133" s="89">
        <f t="shared" si="58"/>
        <v>0</v>
      </c>
      <c r="M133" s="88"/>
      <c r="N133" s="88"/>
      <c r="O133" s="69"/>
    </row>
    <row r="134" spans="1:15" s="70" customFormat="1" ht="56.25" x14ac:dyDescent="0.25">
      <c r="A134" s="65"/>
      <c r="B134" s="39" t="s">
        <v>175</v>
      </c>
      <c r="C134" s="88"/>
      <c r="D134" s="88"/>
      <c r="E134" s="88"/>
      <c r="F134" s="88"/>
      <c r="G134" s="88"/>
      <c r="H134" s="88"/>
      <c r="I134" s="88"/>
      <c r="J134" s="88"/>
      <c r="K134" s="89">
        <f t="shared" si="58"/>
        <v>0</v>
      </c>
      <c r="L134" s="89">
        <f t="shared" si="58"/>
        <v>0</v>
      </c>
      <c r="M134" s="88"/>
      <c r="N134" s="88"/>
      <c r="O134" s="69"/>
    </row>
    <row r="135" spans="1:15" s="70" customFormat="1" ht="56.25" x14ac:dyDescent="0.25">
      <c r="A135" s="65"/>
      <c r="B135" s="39" t="s">
        <v>176</v>
      </c>
      <c r="C135" s="88"/>
      <c r="D135" s="88"/>
      <c r="E135" s="88"/>
      <c r="F135" s="88"/>
      <c r="G135" s="88"/>
      <c r="H135" s="88"/>
      <c r="I135" s="88"/>
      <c r="J135" s="88"/>
      <c r="K135" s="89">
        <f t="shared" ref="K135:L151" si="59">C135+E135+G135</f>
        <v>0</v>
      </c>
      <c r="L135" s="89">
        <f t="shared" si="59"/>
        <v>0</v>
      </c>
      <c r="M135" s="88"/>
      <c r="N135" s="88"/>
      <c r="O135" s="69"/>
    </row>
    <row r="136" spans="1:15" s="70" customFormat="1" ht="56.25" x14ac:dyDescent="0.25">
      <c r="A136" s="65"/>
      <c r="B136" s="39" t="s">
        <v>177</v>
      </c>
      <c r="C136" s="88"/>
      <c r="D136" s="88"/>
      <c r="E136" s="88"/>
      <c r="F136" s="88"/>
      <c r="G136" s="88"/>
      <c r="H136" s="88"/>
      <c r="I136" s="88"/>
      <c r="J136" s="88"/>
      <c r="K136" s="89">
        <f t="shared" si="59"/>
        <v>0</v>
      </c>
      <c r="L136" s="89">
        <f t="shared" si="59"/>
        <v>0</v>
      </c>
      <c r="M136" s="88"/>
      <c r="N136" s="88"/>
      <c r="O136" s="69"/>
    </row>
    <row r="137" spans="1:15" s="70" customFormat="1" ht="56.25" x14ac:dyDescent="0.25">
      <c r="A137" s="65"/>
      <c r="B137" s="39" t="s">
        <v>178</v>
      </c>
      <c r="C137" s="88"/>
      <c r="D137" s="88"/>
      <c r="E137" s="88"/>
      <c r="F137" s="88"/>
      <c r="G137" s="88"/>
      <c r="H137" s="88"/>
      <c r="I137" s="88"/>
      <c r="J137" s="88"/>
      <c r="K137" s="89">
        <f t="shared" si="59"/>
        <v>0</v>
      </c>
      <c r="L137" s="89">
        <f t="shared" si="59"/>
        <v>0</v>
      </c>
      <c r="M137" s="88"/>
      <c r="N137" s="88"/>
      <c r="O137" s="69"/>
    </row>
    <row r="138" spans="1:15" s="70" customFormat="1" ht="56.25" x14ac:dyDescent="0.25">
      <c r="A138" s="65"/>
      <c r="B138" s="39" t="s">
        <v>179</v>
      </c>
      <c r="C138" s="88">
        <v>10623.567290000001</v>
      </c>
      <c r="D138" s="88"/>
      <c r="E138" s="88">
        <v>958.83271000000002</v>
      </c>
      <c r="F138" s="88"/>
      <c r="G138" s="88"/>
      <c r="H138" s="88"/>
      <c r="I138" s="88"/>
      <c r="J138" s="88"/>
      <c r="K138" s="89">
        <f t="shared" si="59"/>
        <v>11582.400000000001</v>
      </c>
      <c r="L138" s="89">
        <f t="shared" si="59"/>
        <v>0</v>
      </c>
      <c r="M138" s="88"/>
      <c r="N138" s="88"/>
      <c r="O138" s="69"/>
    </row>
    <row r="139" spans="1:15" s="70" customFormat="1" ht="56.25" x14ac:dyDescent="0.25">
      <c r="A139" s="65"/>
      <c r="B139" s="39" t="s">
        <v>180</v>
      </c>
      <c r="C139" s="88"/>
      <c r="D139" s="88"/>
      <c r="E139" s="88"/>
      <c r="F139" s="88"/>
      <c r="G139" s="88"/>
      <c r="H139" s="88"/>
      <c r="I139" s="88"/>
      <c r="J139" s="88"/>
      <c r="K139" s="89">
        <f t="shared" si="59"/>
        <v>0</v>
      </c>
      <c r="L139" s="89">
        <f t="shared" si="59"/>
        <v>0</v>
      </c>
      <c r="M139" s="88"/>
      <c r="N139" s="88"/>
      <c r="O139" s="69"/>
    </row>
    <row r="140" spans="1:15" s="70" customFormat="1" ht="56.25" x14ac:dyDescent="0.25">
      <c r="A140" s="65"/>
      <c r="B140" s="39" t="s">
        <v>181</v>
      </c>
      <c r="C140" s="88"/>
      <c r="D140" s="88"/>
      <c r="E140" s="88"/>
      <c r="F140" s="88"/>
      <c r="G140" s="88"/>
      <c r="H140" s="88"/>
      <c r="I140" s="88"/>
      <c r="J140" s="88"/>
      <c r="K140" s="89">
        <f t="shared" si="59"/>
        <v>0</v>
      </c>
      <c r="L140" s="89">
        <f t="shared" si="59"/>
        <v>0</v>
      </c>
      <c r="M140" s="88"/>
      <c r="N140" s="88"/>
      <c r="O140" s="69"/>
    </row>
    <row r="141" spans="1:15" s="70" customFormat="1" ht="56.25" x14ac:dyDescent="0.25">
      <c r="A141" s="65"/>
      <c r="B141" s="39" t="s">
        <v>182</v>
      </c>
      <c r="C141" s="88"/>
      <c r="D141" s="88"/>
      <c r="E141" s="88"/>
      <c r="F141" s="88"/>
      <c r="G141" s="88"/>
      <c r="H141" s="88"/>
      <c r="I141" s="88"/>
      <c r="J141" s="88"/>
      <c r="K141" s="89">
        <f t="shared" si="59"/>
        <v>0</v>
      </c>
      <c r="L141" s="89">
        <f t="shared" si="59"/>
        <v>0</v>
      </c>
      <c r="M141" s="88"/>
      <c r="N141" s="88"/>
      <c r="O141" s="69"/>
    </row>
    <row r="142" spans="1:15" s="70" customFormat="1" ht="56.25" x14ac:dyDescent="0.25">
      <c r="A142" s="65"/>
      <c r="B142" s="39" t="s">
        <v>183</v>
      </c>
      <c r="C142" s="88"/>
      <c r="D142" s="88"/>
      <c r="E142" s="88"/>
      <c r="F142" s="88"/>
      <c r="G142" s="88"/>
      <c r="H142" s="88"/>
      <c r="I142" s="88"/>
      <c r="J142" s="88"/>
      <c r="K142" s="89">
        <f t="shared" si="59"/>
        <v>0</v>
      </c>
      <c r="L142" s="89">
        <f t="shared" si="59"/>
        <v>0</v>
      </c>
      <c r="M142" s="88"/>
      <c r="N142" s="88"/>
      <c r="O142" s="69"/>
    </row>
    <row r="143" spans="1:15" s="70" customFormat="1" ht="56.25" x14ac:dyDescent="0.25">
      <c r="A143" s="65"/>
      <c r="B143" s="39" t="s">
        <v>184</v>
      </c>
      <c r="C143" s="88"/>
      <c r="D143" s="88"/>
      <c r="E143" s="88"/>
      <c r="F143" s="88"/>
      <c r="G143" s="88"/>
      <c r="H143" s="88"/>
      <c r="I143" s="88"/>
      <c r="J143" s="88"/>
      <c r="K143" s="89">
        <f t="shared" si="59"/>
        <v>0</v>
      </c>
      <c r="L143" s="89">
        <f t="shared" si="59"/>
        <v>0</v>
      </c>
      <c r="M143" s="88"/>
      <c r="N143" s="88"/>
      <c r="O143" s="69"/>
    </row>
    <row r="144" spans="1:15" s="70" customFormat="1" ht="56.25" x14ac:dyDescent="0.25">
      <c r="A144" s="65"/>
      <c r="B144" s="39" t="s">
        <v>185</v>
      </c>
      <c r="C144" s="88"/>
      <c r="D144" s="88"/>
      <c r="E144" s="88"/>
      <c r="F144" s="88"/>
      <c r="G144" s="88"/>
      <c r="H144" s="88"/>
      <c r="I144" s="88"/>
      <c r="J144" s="88"/>
      <c r="K144" s="89">
        <f t="shared" si="59"/>
        <v>0</v>
      </c>
      <c r="L144" s="89">
        <f t="shared" si="59"/>
        <v>0</v>
      </c>
      <c r="M144" s="88"/>
      <c r="N144" s="88"/>
      <c r="O144" s="69"/>
    </row>
    <row r="145" spans="1:15" s="70" customFormat="1" ht="56.25" x14ac:dyDescent="0.25">
      <c r="A145" s="65"/>
      <c r="B145" s="39" t="s">
        <v>186</v>
      </c>
      <c r="C145" s="88"/>
      <c r="D145" s="88"/>
      <c r="E145" s="88"/>
      <c r="F145" s="88"/>
      <c r="G145" s="88"/>
      <c r="H145" s="88"/>
      <c r="I145" s="88"/>
      <c r="J145" s="88"/>
      <c r="K145" s="89">
        <f t="shared" si="59"/>
        <v>0</v>
      </c>
      <c r="L145" s="89">
        <f t="shared" si="59"/>
        <v>0</v>
      </c>
      <c r="M145" s="88"/>
      <c r="N145" s="88"/>
      <c r="O145" s="69"/>
    </row>
    <row r="146" spans="1:15" s="70" customFormat="1" ht="56.25" x14ac:dyDescent="0.25">
      <c r="A146" s="65"/>
      <c r="B146" s="39" t="s">
        <v>187</v>
      </c>
      <c r="C146" s="88"/>
      <c r="D146" s="88"/>
      <c r="E146" s="88"/>
      <c r="F146" s="88"/>
      <c r="G146" s="88"/>
      <c r="H146" s="88"/>
      <c r="I146" s="88"/>
      <c r="J146" s="88"/>
      <c r="K146" s="89">
        <f t="shared" si="59"/>
        <v>0</v>
      </c>
      <c r="L146" s="89">
        <f t="shared" si="59"/>
        <v>0</v>
      </c>
      <c r="M146" s="88"/>
      <c r="N146" s="88"/>
      <c r="O146" s="69"/>
    </row>
    <row r="147" spans="1:15" s="70" customFormat="1" ht="56.25" x14ac:dyDescent="0.25">
      <c r="A147" s="65"/>
      <c r="B147" s="39" t="s">
        <v>188</v>
      </c>
      <c r="C147" s="88"/>
      <c r="D147" s="88"/>
      <c r="E147" s="88"/>
      <c r="F147" s="88"/>
      <c r="G147" s="88"/>
      <c r="H147" s="88"/>
      <c r="I147" s="88"/>
      <c r="J147" s="88"/>
      <c r="K147" s="89">
        <f t="shared" si="59"/>
        <v>0</v>
      </c>
      <c r="L147" s="89">
        <f t="shared" si="59"/>
        <v>0</v>
      </c>
      <c r="M147" s="88"/>
      <c r="N147" s="88"/>
      <c r="O147" s="69"/>
    </row>
    <row r="148" spans="1:15" s="70" customFormat="1" ht="56.25" x14ac:dyDescent="0.25">
      <c r="A148" s="65"/>
      <c r="B148" s="39" t="s">
        <v>189</v>
      </c>
      <c r="C148" s="88"/>
      <c r="D148" s="88"/>
      <c r="E148" s="88"/>
      <c r="F148" s="88"/>
      <c r="G148" s="88"/>
      <c r="H148" s="88"/>
      <c r="I148" s="88"/>
      <c r="J148" s="88"/>
      <c r="K148" s="89">
        <f t="shared" si="59"/>
        <v>0</v>
      </c>
      <c r="L148" s="89">
        <f t="shared" si="59"/>
        <v>0</v>
      </c>
      <c r="M148" s="88"/>
      <c r="N148" s="88"/>
      <c r="O148" s="69"/>
    </row>
    <row r="149" spans="1:15" s="70" customFormat="1" ht="56.25" x14ac:dyDescent="0.25">
      <c r="A149" s="65"/>
      <c r="B149" s="39" t="s">
        <v>190</v>
      </c>
      <c r="C149" s="88"/>
      <c r="D149" s="88"/>
      <c r="E149" s="88"/>
      <c r="F149" s="88"/>
      <c r="G149" s="88"/>
      <c r="H149" s="88"/>
      <c r="I149" s="88"/>
      <c r="J149" s="88"/>
      <c r="K149" s="89">
        <f t="shared" si="59"/>
        <v>0</v>
      </c>
      <c r="L149" s="89">
        <f t="shared" si="59"/>
        <v>0</v>
      </c>
      <c r="M149" s="88"/>
      <c r="N149" s="88"/>
      <c r="O149" s="69"/>
    </row>
    <row r="150" spans="1:15" s="70" customFormat="1" ht="56.25" x14ac:dyDescent="0.25">
      <c r="A150" s="65"/>
      <c r="B150" s="39" t="s">
        <v>191</v>
      </c>
      <c r="C150" s="88"/>
      <c r="D150" s="88"/>
      <c r="E150" s="88"/>
      <c r="F150" s="88"/>
      <c r="G150" s="88"/>
      <c r="H150" s="88"/>
      <c r="I150" s="88"/>
      <c r="J150" s="88"/>
      <c r="K150" s="89">
        <f t="shared" si="59"/>
        <v>0</v>
      </c>
      <c r="L150" s="89">
        <f t="shared" si="59"/>
        <v>0</v>
      </c>
      <c r="M150" s="88"/>
      <c r="N150" s="88"/>
      <c r="O150" s="69"/>
    </row>
    <row r="151" spans="1:15" s="70" customFormat="1" ht="56.25" x14ac:dyDescent="0.25">
      <c r="A151" s="65"/>
      <c r="B151" s="39" t="s">
        <v>192</v>
      </c>
      <c r="C151" s="88"/>
      <c r="D151" s="88"/>
      <c r="E151" s="88"/>
      <c r="F151" s="88"/>
      <c r="G151" s="88"/>
      <c r="H151" s="88"/>
      <c r="I151" s="88"/>
      <c r="J151" s="88"/>
      <c r="K151" s="89">
        <f t="shared" si="59"/>
        <v>0</v>
      </c>
      <c r="L151" s="89">
        <f t="shared" si="59"/>
        <v>0</v>
      </c>
      <c r="M151" s="88"/>
      <c r="N151" s="88"/>
      <c r="O151" s="69"/>
    </row>
    <row r="152" spans="1:15" s="70" customFormat="1" ht="56.25" x14ac:dyDescent="0.25">
      <c r="A152" s="65"/>
      <c r="B152" s="39" t="s">
        <v>193</v>
      </c>
      <c r="C152" s="88"/>
      <c r="D152" s="88"/>
      <c r="E152" s="88"/>
      <c r="F152" s="88"/>
      <c r="G152" s="88"/>
      <c r="H152" s="88"/>
      <c r="I152" s="88"/>
      <c r="J152" s="88"/>
      <c r="K152" s="89">
        <f t="shared" ref="K152:L174" si="60">C152+E152+G152</f>
        <v>0</v>
      </c>
      <c r="L152" s="89">
        <f t="shared" si="60"/>
        <v>0</v>
      </c>
      <c r="M152" s="88"/>
      <c r="N152" s="88"/>
      <c r="O152" s="69"/>
    </row>
    <row r="153" spans="1:15" s="70" customFormat="1" ht="89.25" customHeight="1" x14ac:dyDescent="0.25">
      <c r="A153" s="65"/>
      <c r="B153" s="39" t="s">
        <v>194</v>
      </c>
      <c r="C153" s="88">
        <v>7320.2542299999996</v>
      </c>
      <c r="D153" s="88">
        <v>54.32</v>
      </c>
      <c r="E153" s="88">
        <v>227.94577000000001</v>
      </c>
      <c r="F153" s="88">
        <v>1.68</v>
      </c>
      <c r="G153" s="88"/>
      <c r="H153" s="88"/>
      <c r="I153" s="88"/>
      <c r="J153" s="88"/>
      <c r="K153" s="89">
        <f t="shared" si="60"/>
        <v>7548.2</v>
      </c>
      <c r="L153" s="89">
        <f t="shared" si="60"/>
        <v>56</v>
      </c>
      <c r="M153" s="88"/>
      <c r="N153" s="88"/>
      <c r="O153" s="69"/>
    </row>
    <row r="154" spans="1:15" s="70" customFormat="1" ht="67.5" x14ac:dyDescent="0.25">
      <c r="A154" s="65"/>
      <c r="B154" s="39" t="s">
        <v>195</v>
      </c>
      <c r="C154" s="88">
        <v>3253.31306</v>
      </c>
      <c r="D154" s="88">
        <v>156.45756</v>
      </c>
      <c r="E154" s="88">
        <v>100.58694</v>
      </c>
      <c r="F154" s="88">
        <v>4.8388900000000001</v>
      </c>
      <c r="G154" s="88"/>
      <c r="H154" s="88"/>
      <c r="I154" s="88"/>
      <c r="J154" s="88"/>
      <c r="K154" s="89">
        <f t="shared" si="60"/>
        <v>3353.9</v>
      </c>
      <c r="L154" s="89">
        <f t="shared" si="60"/>
        <v>161.29644999999999</v>
      </c>
      <c r="M154" s="88"/>
      <c r="N154" s="88"/>
      <c r="O154" s="69"/>
    </row>
    <row r="155" spans="1:15" s="70" customFormat="1" ht="67.5" x14ac:dyDescent="0.25">
      <c r="A155" s="65"/>
      <c r="B155" s="39" t="s">
        <v>196</v>
      </c>
      <c r="C155" s="88"/>
      <c r="D155" s="88"/>
      <c r="E155" s="88">
        <v>630.29999999999995</v>
      </c>
      <c r="F155" s="88">
        <v>454.03</v>
      </c>
      <c r="G155" s="88"/>
      <c r="H155" s="88"/>
      <c r="I155" s="88"/>
      <c r="J155" s="88"/>
      <c r="K155" s="89">
        <f t="shared" si="60"/>
        <v>630.29999999999995</v>
      </c>
      <c r="L155" s="89">
        <f t="shared" si="60"/>
        <v>454.03</v>
      </c>
      <c r="M155" s="88"/>
      <c r="N155" s="88"/>
      <c r="O155" s="69"/>
    </row>
    <row r="156" spans="1:15" s="70" customFormat="1" ht="56.25" x14ac:dyDescent="0.25">
      <c r="A156" s="65"/>
      <c r="B156" s="39" t="s">
        <v>197</v>
      </c>
      <c r="C156" s="88"/>
      <c r="D156" s="88"/>
      <c r="E156" s="88"/>
      <c r="F156" s="88"/>
      <c r="G156" s="88"/>
      <c r="H156" s="88"/>
      <c r="I156" s="88"/>
      <c r="J156" s="88"/>
      <c r="K156" s="89">
        <f t="shared" si="60"/>
        <v>0</v>
      </c>
      <c r="L156" s="89">
        <f t="shared" si="60"/>
        <v>0</v>
      </c>
      <c r="M156" s="88"/>
      <c r="N156" s="88"/>
      <c r="O156" s="69"/>
    </row>
    <row r="157" spans="1:15" s="70" customFormat="1" ht="56.25" x14ac:dyDescent="0.25">
      <c r="A157" s="65"/>
      <c r="B157" s="39" t="s">
        <v>198</v>
      </c>
      <c r="C157" s="88"/>
      <c r="D157" s="88"/>
      <c r="E157" s="88"/>
      <c r="F157" s="88"/>
      <c r="G157" s="88"/>
      <c r="H157" s="88"/>
      <c r="I157" s="88"/>
      <c r="J157" s="88"/>
      <c r="K157" s="89">
        <f t="shared" si="60"/>
        <v>0</v>
      </c>
      <c r="L157" s="89">
        <f t="shared" si="60"/>
        <v>0</v>
      </c>
      <c r="M157" s="88"/>
      <c r="N157" s="88"/>
      <c r="O157" s="69"/>
    </row>
    <row r="158" spans="1:15" s="70" customFormat="1" ht="56.25" x14ac:dyDescent="0.25">
      <c r="A158" s="65"/>
      <c r="B158" s="39" t="s">
        <v>199</v>
      </c>
      <c r="C158" s="88"/>
      <c r="D158" s="88"/>
      <c r="E158" s="88"/>
      <c r="F158" s="88"/>
      <c r="G158" s="88"/>
      <c r="H158" s="88"/>
      <c r="I158" s="88"/>
      <c r="J158" s="88"/>
      <c r="K158" s="89">
        <f t="shared" si="60"/>
        <v>0</v>
      </c>
      <c r="L158" s="89">
        <f t="shared" si="60"/>
        <v>0</v>
      </c>
      <c r="M158" s="88"/>
      <c r="N158" s="88"/>
      <c r="O158" s="69"/>
    </row>
    <row r="159" spans="1:15" s="70" customFormat="1" x14ac:dyDescent="0.25">
      <c r="A159" s="153" t="s">
        <v>200</v>
      </c>
      <c r="B159" s="154"/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5"/>
      <c r="O159" s="69"/>
    </row>
    <row r="160" spans="1:15" s="70" customFormat="1" ht="56.25" x14ac:dyDescent="0.25">
      <c r="A160" s="65"/>
      <c r="B160" s="39" t="s">
        <v>201</v>
      </c>
      <c r="C160" s="88"/>
      <c r="D160" s="88"/>
      <c r="E160" s="88"/>
      <c r="F160" s="88"/>
      <c r="G160" s="88">
        <v>351.88179000000002</v>
      </c>
      <c r="H160" s="88"/>
      <c r="I160" s="88"/>
      <c r="J160" s="88"/>
      <c r="K160" s="89">
        <f t="shared" si="60"/>
        <v>351.88179000000002</v>
      </c>
      <c r="L160" s="89">
        <f t="shared" si="60"/>
        <v>0</v>
      </c>
      <c r="M160" s="88"/>
      <c r="N160" s="88"/>
      <c r="O160" s="69"/>
    </row>
    <row r="161" spans="1:15" s="70" customFormat="1" ht="56.25" x14ac:dyDescent="0.25">
      <c r="A161" s="65"/>
      <c r="B161" s="39" t="s">
        <v>202</v>
      </c>
      <c r="C161" s="88"/>
      <c r="D161" s="88"/>
      <c r="E161" s="88"/>
      <c r="F161" s="88"/>
      <c r="G161" s="88">
        <v>69.5</v>
      </c>
      <c r="H161" s="88"/>
      <c r="I161" s="88"/>
      <c r="J161" s="88"/>
      <c r="K161" s="89">
        <f t="shared" si="60"/>
        <v>69.5</v>
      </c>
      <c r="L161" s="89">
        <f t="shared" si="60"/>
        <v>0</v>
      </c>
      <c r="M161" s="88"/>
      <c r="N161" s="88"/>
      <c r="O161" s="69"/>
    </row>
    <row r="162" spans="1:15" s="70" customFormat="1" ht="45" x14ac:dyDescent="0.25">
      <c r="A162" s="65"/>
      <c r="B162" s="39" t="s">
        <v>266</v>
      </c>
      <c r="C162" s="88"/>
      <c r="D162" s="88"/>
      <c r="E162" s="88"/>
      <c r="F162" s="88"/>
      <c r="G162" s="88">
        <v>20</v>
      </c>
      <c r="H162" s="88"/>
      <c r="I162" s="88"/>
      <c r="J162" s="88"/>
      <c r="K162" s="89">
        <f t="shared" ref="K162" si="61">C162+E162+G162</f>
        <v>20</v>
      </c>
      <c r="L162" s="89">
        <f t="shared" ref="L162" si="62">D162+F162+H162</f>
        <v>0</v>
      </c>
      <c r="M162" s="88"/>
      <c r="N162" s="88"/>
      <c r="O162" s="69"/>
    </row>
    <row r="163" spans="1:15" s="70" customFormat="1" ht="33.75" x14ac:dyDescent="0.25">
      <c r="A163" s="65"/>
      <c r="B163" s="39" t="s">
        <v>267</v>
      </c>
      <c r="C163" s="88"/>
      <c r="D163" s="88"/>
      <c r="E163" s="88"/>
      <c r="F163" s="88"/>
      <c r="G163" s="88">
        <v>220</v>
      </c>
      <c r="H163" s="88"/>
      <c r="I163" s="88"/>
      <c r="J163" s="88"/>
      <c r="K163" s="89">
        <f t="shared" ref="K163:K164" si="63">C163+E163+G163</f>
        <v>220</v>
      </c>
      <c r="L163" s="89">
        <f t="shared" ref="L163" si="64">D163+F163+H163</f>
        <v>0</v>
      </c>
      <c r="M163" s="88"/>
      <c r="N163" s="88"/>
      <c r="O163" s="69"/>
    </row>
    <row r="164" spans="1:15" s="70" customFormat="1" ht="56.25" x14ac:dyDescent="0.25">
      <c r="A164" s="65"/>
      <c r="B164" s="39" t="s">
        <v>268</v>
      </c>
      <c r="C164" s="88"/>
      <c r="D164" s="88"/>
      <c r="E164" s="88"/>
      <c r="F164" s="88"/>
      <c r="G164" s="88">
        <v>42.381790000000002</v>
      </c>
      <c r="H164" s="88"/>
      <c r="I164" s="88"/>
      <c r="J164" s="88"/>
      <c r="K164" s="89">
        <f t="shared" si="63"/>
        <v>42.381790000000002</v>
      </c>
      <c r="L164" s="89"/>
      <c r="M164" s="88"/>
      <c r="N164" s="88"/>
      <c r="O164" s="69"/>
    </row>
    <row r="165" spans="1:15" s="70" customFormat="1" x14ac:dyDescent="0.25">
      <c r="A165" s="153" t="s">
        <v>203</v>
      </c>
      <c r="B165" s="154"/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5"/>
      <c r="O165" s="69"/>
    </row>
    <row r="166" spans="1:15" s="70" customFormat="1" ht="78.75" x14ac:dyDescent="0.25">
      <c r="A166" s="65"/>
      <c r="B166" s="39" t="s">
        <v>204</v>
      </c>
      <c r="C166" s="88"/>
      <c r="D166" s="88"/>
      <c r="E166" s="88"/>
      <c r="F166" s="88"/>
      <c r="G166" s="89">
        <v>33945.683980000002</v>
      </c>
      <c r="H166" s="89">
        <v>25675.687559999998</v>
      </c>
      <c r="I166" s="88"/>
      <c r="J166" s="88"/>
      <c r="K166" s="89">
        <f t="shared" si="60"/>
        <v>33945.683980000002</v>
      </c>
      <c r="L166" s="89">
        <f t="shared" si="60"/>
        <v>25675.687559999998</v>
      </c>
      <c r="M166" s="88"/>
      <c r="N166" s="88"/>
      <c r="O166" s="69"/>
    </row>
    <row r="167" spans="1:15" s="70" customFormat="1" ht="56.25" x14ac:dyDescent="0.25">
      <c r="A167" s="65"/>
      <c r="B167" s="39" t="s">
        <v>205</v>
      </c>
      <c r="C167" s="88"/>
      <c r="D167" s="88"/>
      <c r="E167" s="88"/>
      <c r="F167" s="88"/>
      <c r="G167" s="88"/>
      <c r="H167" s="88"/>
      <c r="I167" s="88"/>
      <c r="J167" s="88"/>
      <c r="K167" s="89">
        <f t="shared" si="60"/>
        <v>0</v>
      </c>
      <c r="L167" s="89">
        <f t="shared" si="60"/>
        <v>0</v>
      </c>
      <c r="M167" s="88"/>
      <c r="N167" s="88"/>
      <c r="O167" s="69"/>
    </row>
    <row r="168" spans="1:15" s="70" customFormat="1" ht="78.75" x14ac:dyDescent="0.25">
      <c r="A168" s="65"/>
      <c r="B168" s="39" t="s">
        <v>206</v>
      </c>
      <c r="C168" s="88"/>
      <c r="D168" s="88"/>
      <c r="E168" s="88"/>
      <c r="F168" s="88"/>
      <c r="G168" s="88"/>
      <c r="H168" s="88"/>
      <c r="I168" s="88"/>
      <c r="J168" s="88"/>
      <c r="K168" s="89">
        <f t="shared" si="60"/>
        <v>0</v>
      </c>
      <c r="L168" s="89">
        <f t="shared" si="60"/>
        <v>0</v>
      </c>
      <c r="M168" s="88"/>
      <c r="N168" s="88"/>
      <c r="O168" s="69"/>
    </row>
    <row r="169" spans="1:15" s="70" customFormat="1" ht="67.5" x14ac:dyDescent="0.25">
      <c r="A169" s="65"/>
      <c r="B169" s="39" t="s">
        <v>207</v>
      </c>
      <c r="C169" s="88"/>
      <c r="D169" s="88"/>
      <c r="E169" s="88"/>
      <c r="F169" s="88"/>
      <c r="G169" s="89">
        <v>24776.912550000001</v>
      </c>
      <c r="H169" s="89">
        <v>19425.907309999999</v>
      </c>
      <c r="I169" s="88"/>
      <c r="J169" s="88"/>
      <c r="K169" s="89">
        <f t="shared" si="60"/>
        <v>24776.912550000001</v>
      </c>
      <c r="L169" s="89">
        <f t="shared" si="60"/>
        <v>19425.907309999999</v>
      </c>
      <c r="M169" s="88"/>
      <c r="N169" s="88"/>
      <c r="O169" s="69"/>
    </row>
    <row r="170" spans="1:15" s="70" customFormat="1" ht="78.75" x14ac:dyDescent="0.25">
      <c r="A170" s="65"/>
      <c r="B170" s="39" t="s">
        <v>208</v>
      </c>
      <c r="C170" s="88"/>
      <c r="D170" s="88"/>
      <c r="E170" s="88"/>
      <c r="F170" s="88"/>
      <c r="G170" s="88">
        <v>1214.5999999999999</v>
      </c>
      <c r="H170" s="88">
        <v>725.15899000000002</v>
      </c>
      <c r="I170" s="88"/>
      <c r="J170" s="88"/>
      <c r="K170" s="89">
        <f t="shared" si="60"/>
        <v>1214.5999999999999</v>
      </c>
      <c r="L170" s="89">
        <f t="shared" si="60"/>
        <v>725.15899000000002</v>
      </c>
      <c r="M170" s="88"/>
      <c r="N170" s="88"/>
      <c r="O170" s="69"/>
    </row>
    <row r="171" spans="1:15" s="70" customFormat="1" ht="67.5" x14ac:dyDescent="0.25">
      <c r="A171" s="65"/>
      <c r="B171" s="39" t="s">
        <v>209</v>
      </c>
      <c r="C171" s="88"/>
      <c r="D171" s="88"/>
      <c r="E171" s="88"/>
      <c r="F171" s="88"/>
      <c r="G171" s="88">
        <v>6821.3</v>
      </c>
      <c r="H171" s="88">
        <v>5038.2573000000002</v>
      </c>
      <c r="I171" s="88"/>
      <c r="J171" s="88"/>
      <c r="K171" s="89">
        <f t="shared" si="60"/>
        <v>6821.3</v>
      </c>
      <c r="L171" s="89">
        <f t="shared" si="60"/>
        <v>5038.2573000000002</v>
      </c>
      <c r="M171" s="88"/>
      <c r="N171" s="88"/>
      <c r="O171" s="69"/>
    </row>
    <row r="172" spans="1:15" s="70" customFormat="1" ht="67.5" x14ac:dyDescent="0.25">
      <c r="A172" s="65"/>
      <c r="B172" s="39" t="s">
        <v>210</v>
      </c>
      <c r="C172" s="88"/>
      <c r="D172" s="88"/>
      <c r="E172" s="88"/>
      <c r="F172" s="88"/>
      <c r="G172" s="88">
        <v>271.5</v>
      </c>
      <c r="H172" s="88">
        <v>68.891959999999997</v>
      </c>
      <c r="I172" s="88"/>
      <c r="J172" s="88"/>
      <c r="K172" s="89">
        <f t="shared" si="60"/>
        <v>271.5</v>
      </c>
      <c r="L172" s="89">
        <f t="shared" si="60"/>
        <v>68.891959999999997</v>
      </c>
      <c r="M172" s="88"/>
      <c r="N172" s="88"/>
      <c r="O172" s="69"/>
    </row>
    <row r="173" spans="1:15" s="70" customFormat="1" ht="78.75" x14ac:dyDescent="0.25">
      <c r="A173" s="65"/>
      <c r="B173" s="39" t="s">
        <v>211</v>
      </c>
      <c r="C173" s="88"/>
      <c r="D173" s="88"/>
      <c r="E173" s="88"/>
      <c r="F173" s="88"/>
      <c r="G173" s="88">
        <v>242.9</v>
      </c>
      <c r="H173" s="88">
        <v>51.15</v>
      </c>
      <c r="I173" s="88"/>
      <c r="J173" s="88"/>
      <c r="K173" s="89">
        <f t="shared" si="60"/>
        <v>242.9</v>
      </c>
      <c r="L173" s="89">
        <f t="shared" si="60"/>
        <v>51.15</v>
      </c>
      <c r="M173" s="88"/>
      <c r="N173" s="88"/>
      <c r="O173" s="69"/>
    </row>
    <row r="174" spans="1:15" s="70" customFormat="1" ht="45" x14ac:dyDescent="0.25">
      <c r="A174" s="65"/>
      <c r="B174" s="39" t="s">
        <v>256</v>
      </c>
      <c r="C174" s="88"/>
      <c r="D174" s="88"/>
      <c r="E174" s="88"/>
      <c r="F174" s="88"/>
      <c r="G174" s="88">
        <v>366.32</v>
      </c>
      <c r="H174" s="88">
        <v>366.322</v>
      </c>
      <c r="I174" s="88"/>
      <c r="J174" s="88"/>
      <c r="K174" s="89">
        <f t="shared" si="60"/>
        <v>366.32</v>
      </c>
      <c r="L174" s="89">
        <f t="shared" si="60"/>
        <v>366.322</v>
      </c>
      <c r="M174" s="88"/>
      <c r="N174" s="88"/>
      <c r="O174" s="69"/>
    </row>
    <row r="175" spans="1:15" s="70" customFormat="1" ht="67.5" hidden="1" x14ac:dyDescent="0.25">
      <c r="A175" s="65"/>
      <c r="B175" s="39" t="s">
        <v>212</v>
      </c>
      <c r="C175" s="88"/>
      <c r="D175" s="88"/>
      <c r="E175" s="88"/>
      <c r="F175" s="88"/>
      <c r="G175" s="88"/>
      <c r="H175" s="88"/>
      <c r="I175" s="88"/>
      <c r="J175" s="88"/>
      <c r="K175" s="89">
        <f t="shared" ref="K175:K176" si="65">C175+E175+G175</f>
        <v>0</v>
      </c>
      <c r="L175" s="89">
        <f t="shared" ref="L175:L176" si="66">D175+F175+H175</f>
        <v>0</v>
      </c>
      <c r="M175" s="88"/>
      <c r="N175" s="88"/>
      <c r="O175" s="69"/>
    </row>
    <row r="176" spans="1:15" s="70" customFormat="1" ht="33.75" x14ac:dyDescent="0.25">
      <c r="A176" s="65"/>
      <c r="B176" s="39" t="s">
        <v>269</v>
      </c>
      <c r="C176" s="88"/>
      <c r="D176" s="88"/>
      <c r="E176" s="88"/>
      <c r="F176" s="88"/>
      <c r="G176" s="88">
        <v>252.15143</v>
      </c>
      <c r="H176" s="88"/>
      <c r="I176" s="88"/>
      <c r="J176" s="88"/>
      <c r="K176" s="89">
        <f t="shared" si="65"/>
        <v>252.15143</v>
      </c>
      <c r="L176" s="89">
        <f t="shared" si="66"/>
        <v>0</v>
      </c>
      <c r="M176" s="88"/>
      <c r="N176" s="88"/>
      <c r="O176" s="69"/>
    </row>
    <row r="177" spans="1:15" s="70" customFormat="1" x14ac:dyDescent="0.25">
      <c r="A177" s="153" t="s">
        <v>213</v>
      </c>
      <c r="B177" s="154"/>
      <c r="C177" s="154"/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5"/>
      <c r="O177" s="69"/>
    </row>
    <row r="178" spans="1:15" s="70" customFormat="1" ht="33.75" x14ac:dyDescent="0.25">
      <c r="A178" s="65"/>
      <c r="B178" s="39" t="s">
        <v>214</v>
      </c>
      <c r="C178" s="88"/>
      <c r="D178" s="88"/>
      <c r="E178" s="88"/>
      <c r="F178" s="88"/>
      <c r="G178" s="88">
        <v>332.3</v>
      </c>
      <c r="H178" s="88">
        <v>37.306899999999999</v>
      </c>
      <c r="I178" s="88"/>
      <c r="J178" s="88"/>
      <c r="K178" s="89">
        <f t="shared" ref="K178:L197" si="67">C178+E178+G178</f>
        <v>332.3</v>
      </c>
      <c r="L178" s="89"/>
      <c r="M178" s="88"/>
      <c r="N178" s="88"/>
      <c r="O178" s="69"/>
    </row>
    <row r="179" spans="1:15" s="70" customFormat="1" ht="112.5" x14ac:dyDescent="0.25">
      <c r="A179" s="65"/>
      <c r="B179" s="39" t="s">
        <v>215</v>
      </c>
      <c r="C179" s="88"/>
      <c r="D179" s="88"/>
      <c r="E179" s="88"/>
      <c r="F179" s="88"/>
      <c r="G179" s="88"/>
      <c r="H179" s="88"/>
      <c r="I179" s="88"/>
      <c r="J179" s="88"/>
      <c r="K179" s="89">
        <f t="shared" si="67"/>
        <v>0</v>
      </c>
      <c r="L179" s="89">
        <f t="shared" si="67"/>
        <v>0</v>
      </c>
      <c r="M179" s="88"/>
      <c r="N179" s="88"/>
      <c r="O179" s="69"/>
    </row>
    <row r="180" spans="1:15" s="70" customFormat="1" ht="67.5" x14ac:dyDescent="0.25">
      <c r="A180" s="65"/>
      <c r="B180" s="39" t="s">
        <v>216</v>
      </c>
      <c r="C180" s="88"/>
      <c r="D180" s="88"/>
      <c r="E180" s="88"/>
      <c r="F180" s="88"/>
      <c r="G180" s="88"/>
      <c r="H180" s="88"/>
      <c r="I180" s="88"/>
      <c r="J180" s="88"/>
      <c r="K180" s="89">
        <f t="shared" si="67"/>
        <v>0</v>
      </c>
      <c r="L180" s="89">
        <f t="shared" si="67"/>
        <v>0</v>
      </c>
      <c r="M180" s="88"/>
      <c r="N180" s="88"/>
      <c r="O180" s="69"/>
    </row>
    <row r="181" spans="1:15" s="70" customFormat="1" ht="56.25" x14ac:dyDescent="0.25">
      <c r="A181" s="65"/>
      <c r="B181" s="39" t="s">
        <v>217</v>
      </c>
      <c r="C181" s="88"/>
      <c r="D181" s="88"/>
      <c r="E181" s="88"/>
      <c r="F181" s="88"/>
      <c r="G181" s="88">
        <v>332.3</v>
      </c>
      <c r="H181" s="88"/>
      <c r="I181" s="88"/>
      <c r="J181" s="88"/>
      <c r="K181" s="89">
        <f t="shared" si="67"/>
        <v>332.3</v>
      </c>
      <c r="L181" s="89">
        <f t="shared" si="67"/>
        <v>0</v>
      </c>
      <c r="M181" s="88"/>
      <c r="N181" s="88"/>
      <c r="O181" s="69"/>
    </row>
    <row r="182" spans="1:15" s="70" customFormat="1" ht="45" x14ac:dyDescent="0.25">
      <c r="A182" s="65"/>
      <c r="B182" s="39" t="s">
        <v>218</v>
      </c>
      <c r="C182" s="88"/>
      <c r="D182" s="88"/>
      <c r="E182" s="88"/>
      <c r="F182" s="88"/>
      <c r="G182" s="88"/>
      <c r="H182" s="88"/>
      <c r="I182" s="88"/>
      <c r="J182" s="88"/>
      <c r="K182" s="89">
        <f t="shared" si="67"/>
        <v>0</v>
      </c>
      <c r="L182" s="89">
        <f t="shared" si="67"/>
        <v>0</v>
      </c>
      <c r="M182" s="88"/>
      <c r="N182" s="88"/>
      <c r="O182" s="69"/>
    </row>
    <row r="183" spans="1:15" s="70" customFormat="1" ht="90" x14ac:dyDescent="0.25">
      <c r="A183" s="65"/>
      <c r="B183" s="39" t="s">
        <v>219</v>
      </c>
      <c r="C183" s="88"/>
      <c r="D183" s="88"/>
      <c r="E183" s="88"/>
      <c r="F183" s="88"/>
      <c r="G183" s="88">
        <v>3002.53</v>
      </c>
      <c r="H183" s="88">
        <v>1607.5630900000001</v>
      </c>
      <c r="I183" s="88"/>
      <c r="J183" s="88"/>
      <c r="K183" s="89">
        <f t="shared" si="67"/>
        <v>3002.53</v>
      </c>
      <c r="L183" s="89">
        <f t="shared" si="67"/>
        <v>1607.5630900000001</v>
      </c>
      <c r="M183" s="88"/>
      <c r="N183" s="88"/>
      <c r="O183" s="69"/>
    </row>
    <row r="184" spans="1:15" s="70" customFormat="1" ht="123.75" x14ac:dyDescent="0.25">
      <c r="A184" s="65"/>
      <c r="B184" s="39" t="s">
        <v>222</v>
      </c>
      <c r="C184" s="88"/>
      <c r="D184" s="88"/>
      <c r="E184" s="88"/>
      <c r="F184" s="88"/>
      <c r="G184" s="88">
        <v>1778.6</v>
      </c>
      <c r="H184" s="88">
        <v>1182.9845299999999</v>
      </c>
      <c r="I184" s="88"/>
      <c r="J184" s="88"/>
      <c r="K184" s="89">
        <f t="shared" si="67"/>
        <v>1778.6</v>
      </c>
      <c r="L184" s="89">
        <f t="shared" si="67"/>
        <v>1182.9845299999999</v>
      </c>
      <c r="M184" s="88"/>
      <c r="N184" s="88"/>
      <c r="O184" s="69"/>
    </row>
    <row r="185" spans="1:15" s="70" customFormat="1" ht="56.25" x14ac:dyDescent="0.25">
      <c r="A185" s="65"/>
      <c r="B185" s="39" t="s">
        <v>223</v>
      </c>
      <c r="C185" s="88"/>
      <c r="D185" s="88"/>
      <c r="E185" s="88"/>
      <c r="F185" s="88"/>
      <c r="G185" s="88"/>
      <c r="H185" s="88"/>
      <c r="I185" s="88"/>
      <c r="J185" s="88"/>
      <c r="K185" s="89">
        <f t="shared" si="67"/>
        <v>0</v>
      </c>
      <c r="L185" s="89">
        <f t="shared" si="67"/>
        <v>0</v>
      </c>
      <c r="M185" s="88"/>
      <c r="N185" s="88"/>
      <c r="O185" s="69"/>
    </row>
    <row r="186" spans="1:15" s="70" customFormat="1" ht="90" x14ac:dyDescent="0.25">
      <c r="A186" s="65"/>
      <c r="B186" s="39" t="s">
        <v>224</v>
      </c>
      <c r="C186" s="88"/>
      <c r="D186" s="88"/>
      <c r="E186" s="88"/>
      <c r="F186" s="88"/>
      <c r="G186" s="88">
        <v>426.7</v>
      </c>
      <c r="H186" s="88">
        <v>250.18931000000001</v>
      </c>
      <c r="I186" s="88"/>
      <c r="J186" s="88"/>
      <c r="K186" s="89">
        <f t="shared" si="67"/>
        <v>426.7</v>
      </c>
      <c r="L186" s="89">
        <f t="shared" si="67"/>
        <v>250.18931000000001</v>
      </c>
      <c r="M186" s="88"/>
      <c r="N186" s="88"/>
      <c r="O186" s="69"/>
    </row>
    <row r="187" spans="1:15" s="70" customFormat="1" ht="56.25" x14ac:dyDescent="0.25">
      <c r="A187" s="65"/>
      <c r="B187" s="39" t="s">
        <v>225</v>
      </c>
      <c r="C187" s="88"/>
      <c r="D187" s="88"/>
      <c r="E187" s="88"/>
      <c r="F187" s="88"/>
      <c r="G187" s="88"/>
      <c r="H187" s="88"/>
      <c r="I187" s="88"/>
      <c r="J187" s="88"/>
      <c r="K187" s="89">
        <f t="shared" si="67"/>
        <v>0</v>
      </c>
      <c r="L187" s="89">
        <f t="shared" si="67"/>
        <v>0</v>
      </c>
      <c r="M187" s="88"/>
      <c r="N187" s="88"/>
      <c r="O187" s="69"/>
    </row>
    <row r="188" spans="1:15" s="70" customFormat="1" ht="67.5" x14ac:dyDescent="0.25">
      <c r="A188" s="65"/>
      <c r="B188" s="39" t="s">
        <v>226</v>
      </c>
      <c r="C188" s="88"/>
      <c r="D188" s="88"/>
      <c r="E188" s="88"/>
      <c r="F188" s="88"/>
      <c r="G188" s="88">
        <v>153.4</v>
      </c>
      <c r="H188" s="88">
        <v>17.989750000000001</v>
      </c>
      <c r="I188" s="88"/>
      <c r="J188" s="88"/>
      <c r="K188" s="89">
        <f t="shared" si="67"/>
        <v>153.4</v>
      </c>
      <c r="L188" s="89">
        <f t="shared" si="67"/>
        <v>17.989750000000001</v>
      </c>
      <c r="M188" s="88"/>
      <c r="N188" s="88"/>
      <c r="O188" s="69"/>
    </row>
    <row r="189" spans="1:15" s="70" customFormat="1" ht="67.5" x14ac:dyDescent="0.25">
      <c r="A189" s="65"/>
      <c r="B189" s="39" t="s">
        <v>227</v>
      </c>
      <c r="C189" s="88"/>
      <c r="D189" s="88"/>
      <c r="E189" s="88"/>
      <c r="F189" s="88"/>
      <c r="G189" s="88"/>
      <c r="H189" s="88"/>
      <c r="I189" s="88"/>
      <c r="J189" s="88"/>
      <c r="K189" s="89">
        <f t="shared" si="67"/>
        <v>0</v>
      </c>
      <c r="L189" s="89">
        <f t="shared" si="67"/>
        <v>0</v>
      </c>
      <c r="M189" s="88"/>
      <c r="N189" s="88"/>
      <c r="O189" s="69"/>
    </row>
    <row r="190" spans="1:15" s="70" customFormat="1" ht="67.5" x14ac:dyDescent="0.25">
      <c r="A190" s="65"/>
      <c r="B190" s="39" t="s">
        <v>228</v>
      </c>
      <c r="C190" s="88"/>
      <c r="D190" s="88"/>
      <c r="E190" s="88"/>
      <c r="F190" s="88"/>
      <c r="G190" s="88">
        <v>103.4</v>
      </c>
      <c r="H190" s="88">
        <v>103.4</v>
      </c>
      <c r="I190" s="88"/>
      <c r="J190" s="88"/>
      <c r="K190" s="89">
        <f t="shared" si="67"/>
        <v>103.4</v>
      </c>
      <c r="L190" s="89">
        <f t="shared" si="67"/>
        <v>103.4</v>
      </c>
      <c r="M190" s="88"/>
      <c r="N190" s="88"/>
      <c r="O190" s="69"/>
    </row>
    <row r="191" spans="1:15" s="70" customFormat="1" ht="67.5" x14ac:dyDescent="0.25">
      <c r="A191" s="65"/>
      <c r="B191" s="39" t="s">
        <v>229</v>
      </c>
      <c r="C191" s="88"/>
      <c r="D191" s="88"/>
      <c r="E191" s="88"/>
      <c r="F191" s="88"/>
      <c r="G191" s="88">
        <v>63.9</v>
      </c>
      <c r="H191" s="88"/>
      <c r="I191" s="88"/>
      <c r="J191" s="88"/>
      <c r="K191" s="89">
        <f t="shared" si="67"/>
        <v>63.9</v>
      </c>
      <c r="L191" s="89">
        <f t="shared" si="67"/>
        <v>0</v>
      </c>
      <c r="M191" s="88"/>
      <c r="N191" s="88"/>
      <c r="O191" s="69"/>
    </row>
    <row r="192" spans="1:15" s="70" customFormat="1" ht="22.5" x14ac:dyDescent="0.25">
      <c r="A192" s="65"/>
      <c r="B192" s="39" t="s">
        <v>257</v>
      </c>
      <c r="C192" s="88"/>
      <c r="D192" s="88"/>
      <c r="E192" s="88"/>
      <c r="F192" s="88"/>
      <c r="G192" s="88">
        <v>296.27</v>
      </c>
      <c r="H192" s="88"/>
      <c r="I192" s="88"/>
      <c r="J192" s="88"/>
      <c r="K192" s="89">
        <f t="shared" si="67"/>
        <v>296.27</v>
      </c>
      <c r="L192" s="89">
        <f t="shared" si="67"/>
        <v>0</v>
      </c>
      <c r="M192" s="88"/>
      <c r="N192" s="88"/>
      <c r="O192" s="69"/>
    </row>
    <row r="193" spans="1:15" s="70" customFormat="1" ht="22.5" x14ac:dyDescent="0.25">
      <c r="A193" s="65"/>
      <c r="B193" s="39" t="s">
        <v>258</v>
      </c>
      <c r="C193" s="88"/>
      <c r="D193" s="88"/>
      <c r="E193" s="88"/>
      <c r="F193" s="88"/>
      <c r="G193" s="88">
        <v>3</v>
      </c>
      <c r="H193" s="88"/>
      <c r="I193" s="88"/>
      <c r="J193" s="88"/>
      <c r="K193" s="89">
        <f t="shared" si="67"/>
        <v>3</v>
      </c>
      <c r="L193" s="89">
        <f t="shared" si="67"/>
        <v>0</v>
      </c>
      <c r="M193" s="88"/>
      <c r="N193" s="88"/>
      <c r="O193" s="69"/>
    </row>
    <row r="194" spans="1:15" s="70" customFormat="1" ht="33.75" x14ac:dyDescent="0.25">
      <c r="A194" s="65"/>
      <c r="B194" s="39" t="s">
        <v>259</v>
      </c>
      <c r="C194" s="88"/>
      <c r="D194" s="88"/>
      <c r="E194" s="88"/>
      <c r="F194" s="88"/>
      <c r="G194" s="88">
        <v>102.26</v>
      </c>
      <c r="H194" s="88"/>
      <c r="I194" s="88"/>
      <c r="J194" s="88"/>
      <c r="K194" s="89">
        <f t="shared" si="67"/>
        <v>102.26</v>
      </c>
      <c r="L194" s="89">
        <f t="shared" si="67"/>
        <v>0</v>
      </c>
      <c r="M194" s="88"/>
      <c r="N194" s="88"/>
      <c r="O194" s="69"/>
    </row>
    <row r="195" spans="1:15" s="70" customFormat="1" x14ac:dyDescent="0.25">
      <c r="A195" s="65"/>
      <c r="B195" s="39" t="s">
        <v>260</v>
      </c>
      <c r="C195" s="88"/>
      <c r="D195" s="88"/>
      <c r="E195" s="88"/>
      <c r="F195" s="88"/>
      <c r="G195" s="88">
        <v>75</v>
      </c>
      <c r="H195" s="88">
        <v>49.999499999999998</v>
      </c>
      <c r="I195" s="88"/>
      <c r="J195" s="88"/>
      <c r="K195" s="89">
        <f t="shared" si="67"/>
        <v>75</v>
      </c>
      <c r="L195" s="89">
        <f t="shared" si="67"/>
        <v>49.999499999999998</v>
      </c>
      <c r="M195" s="88"/>
      <c r="N195" s="88"/>
      <c r="O195" s="69"/>
    </row>
    <row r="196" spans="1:15" s="70" customFormat="1" ht="67.5" x14ac:dyDescent="0.25">
      <c r="A196" s="65"/>
      <c r="B196" s="39" t="s">
        <v>230</v>
      </c>
      <c r="C196" s="88"/>
      <c r="D196" s="88"/>
      <c r="E196" s="88"/>
      <c r="F196" s="88"/>
      <c r="G196" s="88">
        <v>657.99040000000002</v>
      </c>
      <c r="H196" s="88">
        <v>586.3904</v>
      </c>
      <c r="I196" s="88"/>
      <c r="J196" s="88"/>
      <c r="K196" s="89">
        <f t="shared" si="67"/>
        <v>657.99040000000002</v>
      </c>
      <c r="L196" s="89">
        <f t="shared" si="67"/>
        <v>586.3904</v>
      </c>
      <c r="M196" s="88"/>
      <c r="N196" s="88"/>
      <c r="O196" s="69"/>
    </row>
    <row r="197" spans="1:15" s="70" customFormat="1" ht="56.25" x14ac:dyDescent="0.25">
      <c r="A197" s="65"/>
      <c r="B197" s="39" t="s">
        <v>231</v>
      </c>
      <c r="C197" s="88"/>
      <c r="D197" s="88"/>
      <c r="E197" s="88"/>
      <c r="F197" s="88"/>
      <c r="G197" s="88">
        <v>657.99040000000002</v>
      </c>
      <c r="H197" s="88">
        <v>586.3904</v>
      </c>
      <c r="I197" s="88"/>
      <c r="J197" s="88"/>
      <c r="K197" s="89">
        <f t="shared" si="67"/>
        <v>657.99040000000002</v>
      </c>
      <c r="L197" s="89">
        <f t="shared" si="67"/>
        <v>586.3904</v>
      </c>
      <c r="M197" s="88"/>
      <c r="N197" s="88"/>
      <c r="O197" s="69"/>
    </row>
    <row r="198" spans="1:15" s="70" customFormat="1" ht="56.25" x14ac:dyDescent="0.25">
      <c r="A198" s="65"/>
      <c r="B198" s="39" t="s">
        <v>232</v>
      </c>
      <c r="C198" s="88"/>
      <c r="D198" s="88"/>
      <c r="E198" s="88"/>
      <c r="F198" s="88"/>
      <c r="G198" s="88"/>
      <c r="H198" s="88"/>
      <c r="I198" s="88"/>
      <c r="J198" s="88"/>
      <c r="K198" s="89">
        <f t="shared" ref="K198:L215" si="68">C198+E198+G198</f>
        <v>0</v>
      </c>
      <c r="L198" s="89">
        <f t="shared" si="68"/>
        <v>0</v>
      </c>
      <c r="M198" s="88"/>
      <c r="N198" s="88"/>
      <c r="O198" s="69"/>
    </row>
    <row r="199" spans="1:15" s="70" customFormat="1" ht="56.25" x14ac:dyDescent="0.25">
      <c r="A199" s="65"/>
      <c r="B199" s="39" t="s">
        <v>233</v>
      </c>
      <c r="C199" s="88"/>
      <c r="D199" s="88"/>
      <c r="E199" s="88"/>
      <c r="F199" s="88"/>
      <c r="G199" s="88"/>
      <c r="H199" s="88"/>
      <c r="I199" s="88"/>
      <c r="J199" s="88"/>
      <c r="K199" s="89">
        <f t="shared" si="68"/>
        <v>0</v>
      </c>
      <c r="L199" s="89">
        <f t="shared" si="68"/>
        <v>0</v>
      </c>
      <c r="M199" s="88"/>
      <c r="N199" s="88"/>
      <c r="O199" s="69"/>
    </row>
    <row r="200" spans="1:15" s="70" customFormat="1" ht="56.25" x14ac:dyDescent="0.25">
      <c r="A200" s="65"/>
      <c r="B200" s="39" t="s">
        <v>234</v>
      </c>
      <c r="C200" s="88"/>
      <c r="D200" s="88"/>
      <c r="E200" s="88"/>
      <c r="F200" s="88"/>
      <c r="G200" s="88"/>
      <c r="H200" s="88"/>
      <c r="I200" s="88"/>
      <c r="J200" s="88"/>
      <c r="K200" s="89">
        <f t="shared" si="68"/>
        <v>0</v>
      </c>
      <c r="L200" s="89">
        <f t="shared" si="68"/>
        <v>0</v>
      </c>
      <c r="M200" s="88"/>
      <c r="N200" s="88"/>
      <c r="O200" s="69"/>
    </row>
    <row r="201" spans="1:15" s="70" customFormat="1" ht="67.5" x14ac:dyDescent="0.25">
      <c r="A201" s="65"/>
      <c r="B201" s="39" t="s">
        <v>235</v>
      </c>
      <c r="C201" s="88"/>
      <c r="D201" s="88"/>
      <c r="E201" s="88"/>
      <c r="F201" s="88"/>
      <c r="G201" s="88"/>
      <c r="H201" s="88"/>
      <c r="I201" s="88"/>
      <c r="J201" s="88"/>
      <c r="K201" s="89">
        <f t="shared" si="68"/>
        <v>0</v>
      </c>
      <c r="L201" s="89">
        <f t="shared" si="68"/>
        <v>0</v>
      </c>
      <c r="M201" s="88"/>
      <c r="N201" s="88"/>
      <c r="O201" s="69"/>
    </row>
    <row r="202" spans="1:15" s="70" customFormat="1" ht="56.25" x14ac:dyDescent="0.25">
      <c r="A202" s="65"/>
      <c r="B202" s="39" t="s">
        <v>236</v>
      </c>
      <c r="C202" s="88"/>
      <c r="D202" s="88"/>
      <c r="E202" s="88"/>
      <c r="F202" s="88"/>
      <c r="G202" s="88"/>
      <c r="H202" s="88"/>
      <c r="I202" s="88"/>
      <c r="J202" s="88"/>
      <c r="K202" s="89">
        <f t="shared" si="68"/>
        <v>0</v>
      </c>
      <c r="L202" s="89">
        <f t="shared" si="68"/>
        <v>0</v>
      </c>
      <c r="M202" s="88"/>
      <c r="N202" s="88"/>
      <c r="O202" s="69"/>
    </row>
    <row r="203" spans="1:15" s="70" customFormat="1" ht="45" x14ac:dyDescent="0.25">
      <c r="A203" s="65"/>
      <c r="B203" s="39" t="s">
        <v>237</v>
      </c>
      <c r="C203" s="88"/>
      <c r="D203" s="88"/>
      <c r="E203" s="88"/>
      <c r="F203" s="88"/>
      <c r="G203" s="88"/>
      <c r="H203" s="88"/>
      <c r="I203" s="88"/>
      <c r="J203" s="88"/>
      <c r="K203" s="89">
        <f t="shared" si="68"/>
        <v>0</v>
      </c>
      <c r="L203" s="89">
        <f t="shared" si="68"/>
        <v>0</v>
      </c>
      <c r="M203" s="88"/>
      <c r="N203" s="88"/>
      <c r="O203" s="69"/>
    </row>
    <row r="204" spans="1:15" s="70" customFormat="1" ht="56.25" x14ac:dyDescent="0.25">
      <c r="A204" s="65"/>
      <c r="B204" s="39" t="s">
        <v>238</v>
      </c>
      <c r="C204" s="88"/>
      <c r="D204" s="88"/>
      <c r="E204" s="88"/>
      <c r="F204" s="88"/>
      <c r="G204" s="88"/>
      <c r="H204" s="88"/>
      <c r="I204" s="88"/>
      <c r="J204" s="88"/>
      <c r="K204" s="89">
        <f t="shared" si="68"/>
        <v>0</v>
      </c>
      <c r="L204" s="89">
        <f t="shared" si="68"/>
        <v>0</v>
      </c>
      <c r="M204" s="88"/>
      <c r="N204" s="88"/>
      <c r="O204" s="69"/>
    </row>
    <row r="205" spans="1:15" s="70" customFormat="1" ht="56.25" x14ac:dyDescent="0.25">
      <c r="A205" s="65"/>
      <c r="B205" s="39" t="s">
        <v>239</v>
      </c>
      <c r="C205" s="88"/>
      <c r="D205" s="88"/>
      <c r="E205" s="88"/>
      <c r="F205" s="88"/>
      <c r="G205" s="88">
        <v>221.9</v>
      </c>
      <c r="H205" s="88">
        <v>56.015149999999998</v>
      </c>
      <c r="I205" s="88"/>
      <c r="J205" s="88"/>
      <c r="K205" s="89">
        <f t="shared" si="68"/>
        <v>221.9</v>
      </c>
      <c r="L205" s="89">
        <f t="shared" si="68"/>
        <v>56.015149999999998</v>
      </c>
      <c r="M205" s="88"/>
      <c r="N205" s="88"/>
      <c r="O205" s="69"/>
    </row>
    <row r="206" spans="1:15" s="70" customFormat="1" ht="56.25" x14ac:dyDescent="0.25">
      <c r="A206" s="65"/>
      <c r="B206" s="39" t="s">
        <v>240</v>
      </c>
      <c r="C206" s="88"/>
      <c r="D206" s="88"/>
      <c r="E206" s="88"/>
      <c r="F206" s="88"/>
      <c r="G206" s="88"/>
      <c r="H206" s="88"/>
      <c r="I206" s="88"/>
      <c r="J206" s="88"/>
      <c r="K206" s="89">
        <f t="shared" si="68"/>
        <v>0</v>
      </c>
      <c r="L206" s="89">
        <f t="shared" si="68"/>
        <v>0</v>
      </c>
      <c r="M206" s="88"/>
      <c r="N206" s="88"/>
      <c r="O206" s="69"/>
    </row>
    <row r="207" spans="1:15" s="70" customFormat="1" ht="45" x14ac:dyDescent="0.25">
      <c r="A207" s="65"/>
      <c r="B207" s="39" t="s">
        <v>241</v>
      </c>
      <c r="C207" s="88"/>
      <c r="D207" s="88"/>
      <c r="E207" s="88"/>
      <c r="F207" s="88"/>
      <c r="G207" s="88"/>
      <c r="H207" s="88"/>
      <c r="I207" s="88"/>
      <c r="J207" s="88"/>
      <c r="K207" s="89">
        <f t="shared" si="68"/>
        <v>0</v>
      </c>
      <c r="L207" s="89">
        <f t="shared" si="68"/>
        <v>0</v>
      </c>
      <c r="M207" s="88"/>
      <c r="N207" s="88"/>
      <c r="O207" s="69"/>
    </row>
    <row r="208" spans="1:15" s="70" customFormat="1" ht="45" x14ac:dyDescent="0.25">
      <c r="A208" s="65"/>
      <c r="B208" s="39" t="s">
        <v>242</v>
      </c>
      <c r="C208" s="88"/>
      <c r="D208" s="88"/>
      <c r="E208" s="88"/>
      <c r="F208" s="88"/>
      <c r="G208" s="88">
        <v>20</v>
      </c>
      <c r="H208" s="88">
        <v>17.3</v>
      </c>
      <c r="I208" s="88"/>
      <c r="J208" s="88"/>
      <c r="K208" s="89">
        <f t="shared" si="68"/>
        <v>20</v>
      </c>
      <c r="L208" s="89">
        <f t="shared" si="68"/>
        <v>17.3</v>
      </c>
      <c r="M208" s="88"/>
      <c r="N208" s="88"/>
      <c r="O208" s="69"/>
    </row>
    <row r="209" spans="1:15" s="70" customFormat="1" ht="45" x14ac:dyDescent="0.25">
      <c r="A209" s="65"/>
      <c r="B209" s="39" t="s">
        <v>243</v>
      </c>
      <c r="C209" s="88"/>
      <c r="D209" s="88"/>
      <c r="E209" s="88"/>
      <c r="F209" s="88"/>
      <c r="G209" s="88">
        <v>85.8</v>
      </c>
      <c r="H209" s="88"/>
      <c r="I209" s="88"/>
      <c r="J209" s="88"/>
      <c r="K209" s="89">
        <f t="shared" si="68"/>
        <v>85.8</v>
      </c>
      <c r="L209" s="89">
        <f t="shared" si="68"/>
        <v>0</v>
      </c>
      <c r="M209" s="88"/>
      <c r="N209" s="88"/>
      <c r="O209" s="69"/>
    </row>
    <row r="210" spans="1:15" s="70" customFormat="1" ht="45" x14ac:dyDescent="0.25">
      <c r="A210" s="65"/>
      <c r="B210" s="39" t="s">
        <v>244</v>
      </c>
      <c r="C210" s="88"/>
      <c r="D210" s="88"/>
      <c r="E210" s="88"/>
      <c r="F210" s="88"/>
      <c r="G210" s="88"/>
      <c r="H210" s="88"/>
      <c r="I210" s="88"/>
      <c r="J210" s="88"/>
      <c r="K210" s="89">
        <f t="shared" si="68"/>
        <v>0</v>
      </c>
      <c r="L210" s="89">
        <f t="shared" si="68"/>
        <v>0</v>
      </c>
      <c r="M210" s="88"/>
      <c r="N210" s="88"/>
      <c r="O210" s="69"/>
    </row>
    <row r="211" spans="1:15" s="70" customFormat="1" ht="56.25" x14ac:dyDescent="0.25">
      <c r="A211" s="65"/>
      <c r="B211" s="39" t="s">
        <v>245</v>
      </c>
      <c r="C211" s="88"/>
      <c r="D211" s="88"/>
      <c r="E211" s="88"/>
      <c r="F211" s="88"/>
      <c r="G211" s="88"/>
      <c r="H211" s="88"/>
      <c r="I211" s="88"/>
      <c r="J211" s="88"/>
      <c r="K211" s="89">
        <f t="shared" si="68"/>
        <v>0</v>
      </c>
      <c r="L211" s="89">
        <f t="shared" si="68"/>
        <v>0</v>
      </c>
      <c r="M211" s="88"/>
      <c r="N211" s="88"/>
      <c r="O211" s="69"/>
    </row>
    <row r="212" spans="1:15" s="70" customFormat="1" ht="45" x14ac:dyDescent="0.25">
      <c r="A212" s="65"/>
      <c r="B212" s="39" t="s">
        <v>246</v>
      </c>
      <c r="C212" s="88"/>
      <c r="D212" s="88"/>
      <c r="E212" s="88"/>
      <c r="F212" s="88"/>
      <c r="G212" s="88">
        <v>116.1</v>
      </c>
      <c r="H212" s="88">
        <v>48.715150000000001</v>
      </c>
      <c r="I212" s="88"/>
      <c r="J212" s="88"/>
      <c r="K212" s="89">
        <f t="shared" si="68"/>
        <v>116.1</v>
      </c>
      <c r="L212" s="89">
        <f t="shared" si="68"/>
        <v>48.715150000000001</v>
      </c>
      <c r="M212" s="88"/>
      <c r="N212" s="88"/>
      <c r="O212" s="69"/>
    </row>
    <row r="213" spans="1:15" s="70" customFormat="1" ht="45" x14ac:dyDescent="0.25">
      <c r="A213" s="65"/>
      <c r="B213" s="39" t="s">
        <v>247</v>
      </c>
      <c r="C213" s="88"/>
      <c r="D213" s="88"/>
      <c r="E213" s="88"/>
      <c r="F213" s="88"/>
      <c r="G213" s="88"/>
      <c r="H213" s="88"/>
      <c r="I213" s="88"/>
      <c r="J213" s="88"/>
      <c r="K213" s="89">
        <f t="shared" si="68"/>
        <v>0</v>
      </c>
      <c r="L213" s="89">
        <f t="shared" si="68"/>
        <v>0</v>
      </c>
      <c r="M213" s="88"/>
      <c r="N213" s="88"/>
      <c r="O213" s="69"/>
    </row>
    <row r="214" spans="1:15" s="70" customFormat="1" ht="45" x14ac:dyDescent="0.25">
      <c r="A214" s="65"/>
      <c r="B214" s="39" t="s">
        <v>248</v>
      </c>
      <c r="C214" s="88"/>
      <c r="D214" s="88"/>
      <c r="E214" s="88"/>
      <c r="F214" s="88"/>
      <c r="G214" s="88"/>
      <c r="H214" s="88"/>
      <c r="I214" s="88"/>
      <c r="J214" s="88"/>
      <c r="K214" s="89">
        <f t="shared" si="68"/>
        <v>0</v>
      </c>
      <c r="L214" s="89">
        <f t="shared" si="68"/>
        <v>0</v>
      </c>
      <c r="M214" s="88"/>
      <c r="N214" s="88"/>
      <c r="O214" s="69"/>
    </row>
    <row r="215" spans="1:15" s="70" customFormat="1" x14ac:dyDescent="0.25">
      <c r="A215" s="86"/>
      <c r="B215" s="82" t="s">
        <v>18</v>
      </c>
      <c r="C215" s="87">
        <v>10623.567290000001</v>
      </c>
      <c r="D215" s="82"/>
      <c r="E215" s="82">
        <v>958.83271000000002</v>
      </c>
      <c r="F215" s="82"/>
      <c r="G215" s="82">
        <v>43232.286169999999</v>
      </c>
      <c r="H215" s="87">
        <v>30724.039100000002</v>
      </c>
      <c r="I215" s="82"/>
      <c r="J215" s="82"/>
      <c r="K215" s="60">
        <f t="shared" si="68"/>
        <v>54814.686170000001</v>
      </c>
      <c r="L215" s="60">
        <f t="shared" si="68"/>
        <v>30724.039100000002</v>
      </c>
      <c r="M215" s="38"/>
      <c r="N215" s="38"/>
      <c r="O215" s="69"/>
    </row>
    <row r="216" spans="1:15" s="70" customFormat="1" x14ac:dyDescent="0.25">
      <c r="A216" s="90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</row>
    <row r="217" spans="1:15" x14ac:dyDescent="0.25">
      <c r="A217" s="3"/>
      <c r="B217" s="69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x14ac:dyDescent="0.25">
      <c r="A218" s="3"/>
      <c r="B218" s="69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x14ac:dyDescent="0.25">
      <c r="A219" s="3"/>
      <c r="B219" s="69"/>
      <c r="C219" s="1"/>
      <c r="D219" s="30"/>
      <c r="E219" s="152" t="s">
        <v>251</v>
      </c>
      <c r="F219" s="152"/>
      <c r="G219" s="152"/>
      <c r="H219" s="152"/>
      <c r="I219" s="152"/>
      <c r="J219" s="152"/>
      <c r="K219" s="61"/>
      <c r="L219" s="62" t="s">
        <v>50</v>
      </c>
      <c r="M219" s="63" t="s">
        <v>270</v>
      </c>
      <c r="N219" s="63"/>
      <c r="O219" s="1"/>
    </row>
    <row r="220" spans="1:15" x14ac:dyDescent="0.25">
      <c r="A220" s="3"/>
      <c r="B220" s="69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21.75" customHeight="1" x14ac:dyDescent="0.25">
      <c r="A221" s="140" t="s">
        <v>19</v>
      </c>
      <c r="B221" s="140"/>
      <c r="C221" s="140"/>
      <c r="D221" s="140"/>
      <c r="E221" s="140"/>
      <c r="F221" s="140"/>
      <c r="G221" s="140"/>
      <c r="H221" s="140"/>
      <c r="I221" s="140"/>
      <c r="J221" s="140"/>
      <c r="K221" s="140"/>
      <c r="L221" s="140"/>
      <c r="M221" s="140"/>
      <c r="N221" s="140"/>
    </row>
    <row r="222" spans="1:15" ht="21.75" customHeight="1" x14ac:dyDescent="0.25">
      <c r="A222" s="140" t="s">
        <v>20</v>
      </c>
      <c r="B222" s="140"/>
      <c r="C222" s="140"/>
      <c r="D222" s="140"/>
      <c r="E222" s="140"/>
      <c r="F222" s="140"/>
      <c r="G222" s="140"/>
      <c r="H222" s="140"/>
      <c r="I222" s="140"/>
      <c r="J222" s="140"/>
      <c r="K222" s="140"/>
      <c r="L222" s="140"/>
      <c r="M222" s="140"/>
      <c r="N222" s="140"/>
    </row>
  </sheetData>
  <mergeCells count="38">
    <mergeCell ref="A112:N112"/>
    <mergeCell ref="E219:J219"/>
    <mergeCell ref="A221:N221"/>
    <mergeCell ref="A222:N222"/>
    <mergeCell ref="A113:N113"/>
    <mergeCell ref="A117:N117"/>
    <mergeCell ref="A159:N159"/>
    <mergeCell ref="A165:N165"/>
    <mergeCell ref="A177:N177"/>
    <mergeCell ref="A74:N74"/>
    <mergeCell ref="A80:N80"/>
    <mergeCell ref="A91:N91"/>
    <mergeCell ref="A104:N104"/>
    <mergeCell ref="A108:N108"/>
    <mergeCell ref="A29:N29"/>
    <mergeCell ref="A17:N17"/>
    <mergeCell ref="A38:N38"/>
    <mergeCell ref="A61:N61"/>
    <mergeCell ref="A62:N62"/>
    <mergeCell ref="A7:N7"/>
    <mergeCell ref="A1:N1"/>
    <mergeCell ref="A3:N3"/>
    <mergeCell ref="A4:N4"/>
    <mergeCell ref="A6:N6"/>
    <mergeCell ref="A8:N8"/>
    <mergeCell ref="A9:N9"/>
    <mergeCell ref="A10:N10"/>
    <mergeCell ref="A11:N11"/>
    <mergeCell ref="A13:A15"/>
    <mergeCell ref="B13:B15"/>
    <mergeCell ref="C13:L13"/>
    <mergeCell ref="M13:M15"/>
    <mergeCell ref="N13:N15"/>
    <mergeCell ref="C14:D14"/>
    <mergeCell ref="E14:F14"/>
    <mergeCell ref="G14:H14"/>
    <mergeCell ref="I14:J14"/>
    <mergeCell ref="K14:L14"/>
  </mergeCells>
  <pageMargins left="0.23958333333333334" right="0.15625" top="0.76041666666666663" bottom="0.75" header="0.3" footer="0.3"/>
  <pageSetup paperSize="9" scale="74" orientation="landscape" r:id="rId1"/>
  <rowBreaks count="2" manualBreakCount="2">
    <brk id="202" max="13" man="1"/>
    <brk id="220" max="13" man="1"/>
  </rowBreaks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5"/>
  <sheetViews>
    <sheetView view="pageBreakPreview" zoomScaleNormal="100" zoomScaleSheetLayoutView="100" workbookViewId="0">
      <pane ySplit="13" topLeftCell="A224" activePane="bottomLeft" state="frozen"/>
      <selection pane="bottomLeft" activeCell="K228" sqref="K228"/>
    </sheetView>
  </sheetViews>
  <sheetFormatPr defaultColWidth="9.140625" defaultRowHeight="15" x14ac:dyDescent="0.25"/>
  <cols>
    <col min="1" max="1" width="3.7109375" style="94" customWidth="1"/>
    <col min="2" max="2" width="39.42578125" style="70" customWidth="1"/>
    <col min="3" max="6" width="9.85546875" style="70" customWidth="1"/>
    <col min="7" max="7" width="13.42578125" style="70" customWidth="1"/>
    <col min="8" max="8" width="12.28515625" style="70" customWidth="1"/>
    <col min="9" max="10" width="9.85546875" style="70" customWidth="1"/>
    <col min="11" max="11" width="11.140625" style="70" customWidth="1"/>
    <col min="12" max="12" width="11.5703125" style="70" customWidth="1"/>
    <col min="13" max="14" width="9.85546875" style="70" customWidth="1"/>
    <col min="15" max="15" width="8.85546875" customWidth="1"/>
  </cols>
  <sheetData>
    <row r="1" spans="1:15" x14ac:dyDescent="0.25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"/>
    </row>
    <row r="2" spans="1:15" x14ac:dyDescent="0.25">
      <c r="A2" s="127"/>
      <c r="B2" s="64"/>
      <c r="C2" s="64"/>
      <c r="D2" s="64"/>
      <c r="E2" s="129" t="s">
        <v>12</v>
      </c>
      <c r="F2" s="128">
        <v>12</v>
      </c>
      <c r="G2" s="127" t="s">
        <v>24</v>
      </c>
      <c r="H2" s="128">
        <v>2021</v>
      </c>
      <c r="I2" s="130" t="s">
        <v>14</v>
      </c>
      <c r="J2" s="64"/>
      <c r="K2" s="64"/>
      <c r="L2" s="64"/>
      <c r="M2" s="64"/>
      <c r="N2" s="64"/>
      <c r="O2" s="1"/>
    </row>
    <row r="3" spans="1:15" x14ac:dyDescent="0.25">
      <c r="A3" s="163" t="s">
        <v>15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"/>
    </row>
    <row r="4" spans="1:15" x14ac:dyDescent="0.25">
      <c r="A4" s="142" t="s">
        <v>221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"/>
    </row>
    <row r="5" spans="1:15" ht="8.25" customHeight="1" x14ac:dyDescent="0.25">
      <c r="A5" s="161" t="s">
        <v>16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"/>
    </row>
    <row r="6" spans="1:15" x14ac:dyDescent="0.25">
      <c r="A6" s="142" t="s">
        <v>220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"/>
    </row>
    <row r="7" spans="1:15" ht="8.25" customHeight="1" x14ac:dyDescent="0.25">
      <c r="A7" s="161" t="s">
        <v>17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"/>
    </row>
    <row r="8" spans="1:15" ht="8.25" customHeight="1" x14ac:dyDescent="0.25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"/>
    </row>
    <row r="9" spans="1:15" x14ac:dyDescent="0.25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"/>
    </row>
    <row r="10" spans="1:15" s="4" customFormat="1" ht="27.75" customHeight="1" x14ac:dyDescent="0.25">
      <c r="A10" s="157" t="s">
        <v>1</v>
      </c>
      <c r="B10" s="145" t="s">
        <v>2</v>
      </c>
      <c r="C10" s="157" t="s">
        <v>249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 t="s">
        <v>4</v>
      </c>
      <c r="N10" s="157" t="s">
        <v>5</v>
      </c>
      <c r="O10" s="3"/>
    </row>
    <row r="11" spans="1:15" s="94" customFormat="1" ht="30" customHeight="1" x14ac:dyDescent="0.25">
      <c r="A11" s="157"/>
      <c r="B11" s="145"/>
      <c r="C11" s="156" t="s">
        <v>8</v>
      </c>
      <c r="D11" s="156"/>
      <c r="E11" s="156" t="s">
        <v>3</v>
      </c>
      <c r="F11" s="156"/>
      <c r="G11" s="156" t="s">
        <v>9</v>
      </c>
      <c r="H11" s="156"/>
      <c r="I11" s="157" t="s">
        <v>10</v>
      </c>
      <c r="J11" s="157"/>
      <c r="K11" s="157" t="s">
        <v>11</v>
      </c>
      <c r="L11" s="157"/>
      <c r="M11" s="157"/>
      <c r="N11" s="157"/>
      <c r="O11" s="90"/>
    </row>
    <row r="12" spans="1:15" s="70" customFormat="1" ht="60" x14ac:dyDescent="0.25">
      <c r="A12" s="157"/>
      <c r="B12" s="145"/>
      <c r="C12" s="112" t="s">
        <v>22</v>
      </c>
      <c r="D12" s="112" t="s">
        <v>7</v>
      </c>
      <c r="E12" s="112" t="s">
        <v>22</v>
      </c>
      <c r="F12" s="112" t="s">
        <v>7</v>
      </c>
      <c r="G12" s="112" t="s">
        <v>22</v>
      </c>
      <c r="H12" s="112" t="s">
        <v>7</v>
      </c>
      <c r="I12" s="112" t="s">
        <v>22</v>
      </c>
      <c r="J12" s="112" t="s">
        <v>7</v>
      </c>
      <c r="K12" s="112" t="s">
        <v>23</v>
      </c>
      <c r="L12" s="112" t="s">
        <v>6</v>
      </c>
      <c r="M12" s="157"/>
      <c r="N12" s="157"/>
      <c r="O12" s="69"/>
    </row>
    <row r="13" spans="1:15" s="70" customFormat="1" x14ac:dyDescent="0.25">
      <c r="A13" s="65">
        <v>1</v>
      </c>
      <c r="B13" s="65">
        <v>2</v>
      </c>
      <c r="C13" s="65">
        <v>3</v>
      </c>
      <c r="D13" s="65">
        <v>4</v>
      </c>
      <c r="E13" s="65">
        <v>5</v>
      </c>
      <c r="F13" s="65">
        <v>6</v>
      </c>
      <c r="G13" s="65">
        <v>7</v>
      </c>
      <c r="H13" s="65">
        <v>8</v>
      </c>
      <c r="I13" s="65">
        <v>9</v>
      </c>
      <c r="J13" s="65">
        <v>10</v>
      </c>
      <c r="K13" s="65">
        <v>11</v>
      </c>
      <c r="L13" s="65">
        <v>12</v>
      </c>
      <c r="M13" s="65">
        <v>13</v>
      </c>
      <c r="N13" s="65">
        <v>14</v>
      </c>
      <c r="O13" s="69"/>
    </row>
    <row r="14" spans="1:15" s="70" customFormat="1" x14ac:dyDescent="0.25">
      <c r="A14" s="158" t="s">
        <v>64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60"/>
      <c r="O14" s="69"/>
    </row>
    <row r="15" spans="1:15" s="126" customFormat="1" ht="45" x14ac:dyDescent="0.25">
      <c r="A15" s="65"/>
      <c r="B15" s="39" t="s">
        <v>65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125"/>
    </row>
    <row r="16" spans="1:15" s="126" customFormat="1" ht="78.75" x14ac:dyDescent="0.25">
      <c r="A16" s="65"/>
      <c r="B16" s="39" t="s">
        <v>66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125"/>
    </row>
    <row r="17" spans="1:15" s="126" customFormat="1" ht="90" x14ac:dyDescent="0.25">
      <c r="A17" s="65"/>
      <c r="B17" s="39" t="s">
        <v>67</v>
      </c>
      <c r="C17" s="89">
        <v>9356.3944599999995</v>
      </c>
      <c r="D17" s="89">
        <v>9356.3944599999995</v>
      </c>
      <c r="E17" s="88">
        <v>919.67277000000001</v>
      </c>
      <c r="F17" s="88">
        <v>919.67277000000001</v>
      </c>
      <c r="G17" s="88">
        <v>4761.5225399999999</v>
      </c>
      <c r="H17" s="88">
        <v>4761.5225399999999</v>
      </c>
      <c r="I17" s="88"/>
      <c r="J17" s="88"/>
      <c r="K17" s="89">
        <f t="shared" ref="K17:L32" si="0">C17+E17+G17</f>
        <v>15037.589769999999</v>
      </c>
      <c r="L17" s="89">
        <f t="shared" si="0"/>
        <v>15037.589769999999</v>
      </c>
      <c r="M17" s="88"/>
      <c r="N17" s="88"/>
      <c r="O17" s="125"/>
    </row>
    <row r="18" spans="1:15" s="126" customFormat="1" ht="56.25" x14ac:dyDescent="0.25">
      <c r="A18" s="65"/>
      <c r="B18" s="39" t="s">
        <v>68</v>
      </c>
      <c r="C18" s="88"/>
      <c r="D18" s="88"/>
      <c r="E18" s="88"/>
      <c r="F18" s="88"/>
      <c r="G18" s="88">
        <v>4761.5225399999999</v>
      </c>
      <c r="H18" s="88">
        <v>4761.5225399999999</v>
      </c>
      <c r="I18" s="88"/>
      <c r="J18" s="88"/>
      <c r="K18" s="89">
        <f t="shared" si="0"/>
        <v>4761.5225399999999</v>
      </c>
      <c r="L18" s="89">
        <f t="shared" si="0"/>
        <v>4761.5225399999999</v>
      </c>
      <c r="M18" s="88"/>
      <c r="N18" s="88"/>
      <c r="O18" s="125"/>
    </row>
    <row r="19" spans="1:15" s="126" customFormat="1" ht="66" customHeight="1" x14ac:dyDescent="0.25">
      <c r="A19" s="65"/>
      <c r="B19" s="39" t="s">
        <v>69</v>
      </c>
      <c r="C19" s="88"/>
      <c r="D19" s="88"/>
      <c r="E19" s="88"/>
      <c r="F19" s="88"/>
      <c r="G19" s="88"/>
      <c r="H19" s="88"/>
      <c r="I19" s="88"/>
      <c r="J19" s="88"/>
      <c r="K19" s="89">
        <f t="shared" si="0"/>
        <v>0</v>
      </c>
      <c r="L19" s="89">
        <f t="shared" si="0"/>
        <v>0</v>
      </c>
      <c r="M19" s="88"/>
      <c r="N19" s="88"/>
      <c r="O19" s="125"/>
    </row>
    <row r="20" spans="1:15" s="126" customFormat="1" ht="50.25" customHeight="1" x14ac:dyDescent="0.25">
      <c r="A20" s="65"/>
      <c r="B20" s="39" t="s">
        <v>70</v>
      </c>
      <c r="C20" s="89">
        <v>9356.3944599999995</v>
      </c>
      <c r="D20" s="89">
        <v>9356.3944599999995</v>
      </c>
      <c r="E20" s="88">
        <v>919.67277000000001</v>
      </c>
      <c r="F20" s="88">
        <v>919.67277000000001</v>
      </c>
      <c r="G20" s="88"/>
      <c r="H20" s="88"/>
      <c r="I20" s="88"/>
      <c r="J20" s="88"/>
      <c r="K20" s="89">
        <f t="shared" si="0"/>
        <v>10276.067229999999</v>
      </c>
      <c r="L20" s="89">
        <f t="shared" si="0"/>
        <v>10276.067229999999</v>
      </c>
      <c r="M20" s="88"/>
      <c r="N20" s="88"/>
      <c r="O20" s="125"/>
    </row>
    <row r="21" spans="1:15" s="126" customFormat="1" ht="69" customHeight="1" x14ac:dyDescent="0.25">
      <c r="A21" s="65"/>
      <c r="B21" s="39" t="s">
        <v>71</v>
      </c>
      <c r="C21" s="88"/>
      <c r="D21" s="88"/>
      <c r="E21" s="88"/>
      <c r="F21" s="88"/>
      <c r="G21" s="88"/>
      <c r="H21" s="88"/>
      <c r="I21" s="88"/>
      <c r="J21" s="88"/>
      <c r="K21" s="89">
        <f t="shared" si="0"/>
        <v>0</v>
      </c>
      <c r="L21" s="89">
        <f t="shared" si="0"/>
        <v>0</v>
      </c>
      <c r="M21" s="88"/>
      <c r="N21" s="88"/>
      <c r="O21" s="125"/>
    </row>
    <row r="22" spans="1:15" s="126" customFormat="1" ht="60.75" customHeight="1" x14ac:dyDescent="0.25">
      <c r="A22" s="65"/>
      <c r="B22" s="39" t="s">
        <v>72</v>
      </c>
      <c r="C22" s="88"/>
      <c r="D22" s="88"/>
      <c r="E22" s="88"/>
      <c r="F22" s="88"/>
      <c r="G22" s="88">
        <v>1564.8109899999999</v>
      </c>
      <c r="H22" s="88">
        <v>1564.8109899999999</v>
      </c>
      <c r="I22" s="88"/>
      <c r="J22" s="88"/>
      <c r="K22" s="89">
        <f t="shared" si="0"/>
        <v>1564.8109899999999</v>
      </c>
      <c r="L22" s="89">
        <f t="shared" si="0"/>
        <v>1564.8109899999999</v>
      </c>
      <c r="M22" s="88"/>
      <c r="N22" s="88"/>
      <c r="O22" s="125"/>
    </row>
    <row r="23" spans="1:15" s="126" customFormat="1" ht="60" customHeight="1" x14ac:dyDescent="0.25">
      <c r="A23" s="65"/>
      <c r="B23" s="39" t="s">
        <v>73</v>
      </c>
      <c r="C23" s="88"/>
      <c r="D23" s="88"/>
      <c r="E23" s="88"/>
      <c r="F23" s="88"/>
      <c r="G23" s="88">
        <v>1564.8109899999999</v>
      </c>
      <c r="H23" s="88">
        <v>1564.8109899999999</v>
      </c>
      <c r="I23" s="88"/>
      <c r="J23" s="88"/>
      <c r="K23" s="89">
        <f t="shared" si="0"/>
        <v>1564.8109899999999</v>
      </c>
      <c r="L23" s="89">
        <f t="shared" si="0"/>
        <v>1564.8109899999999</v>
      </c>
      <c r="M23" s="88"/>
      <c r="N23" s="88"/>
      <c r="O23" s="125"/>
    </row>
    <row r="24" spans="1:15" s="114" customFormat="1" ht="63" customHeight="1" x14ac:dyDescent="0.25">
      <c r="A24" s="65"/>
      <c r="B24" s="39" t="s">
        <v>74</v>
      </c>
      <c r="C24" s="88"/>
      <c r="D24" s="88"/>
      <c r="E24" s="88"/>
      <c r="F24" s="88"/>
      <c r="G24" s="89">
        <v>33839.42931</v>
      </c>
      <c r="H24" s="89">
        <v>33839.42931</v>
      </c>
      <c r="I24" s="88"/>
      <c r="J24" s="88"/>
      <c r="K24" s="89">
        <f t="shared" si="0"/>
        <v>33839.42931</v>
      </c>
      <c r="L24" s="89">
        <f t="shared" si="0"/>
        <v>33839.42931</v>
      </c>
      <c r="M24" s="88"/>
      <c r="N24" s="88"/>
      <c r="O24" s="48"/>
    </row>
    <row r="25" spans="1:15" s="114" customFormat="1" ht="66.75" customHeight="1" x14ac:dyDescent="0.25">
      <c r="A25" s="65"/>
      <c r="B25" s="39" t="s">
        <v>75</v>
      </c>
      <c r="C25" s="88"/>
      <c r="D25" s="88"/>
      <c r="E25" s="88"/>
      <c r="F25" s="88"/>
      <c r="G25" s="89">
        <v>33839.42931</v>
      </c>
      <c r="H25" s="89">
        <v>33839.42931</v>
      </c>
      <c r="I25" s="88"/>
      <c r="J25" s="88"/>
      <c r="K25" s="89">
        <f t="shared" si="0"/>
        <v>33839.42931</v>
      </c>
      <c r="L25" s="89">
        <f t="shared" si="0"/>
        <v>33839.42931</v>
      </c>
      <c r="M25" s="88"/>
      <c r="N25" s="88"/>
      <c r="O25" s="48"/>
    </row>
    <row r="26" spans="1:15" s="70" customFormat="1" x14ac:dyDescent="0.25">
      <c r="A26" s="153" t="s">
        <v>76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5"/>
      <c r="O26" s="69"/>
    </row>
    <row r="27" spans="1:15" s="114" customFormat="1" ht="47.25" customHeight="1" x14ac:dyDescent="0.25">
      <c r="A27" s="65"/>
      <c r="B27" s="39" t="s">
        <v>77</v>
      </c>
      <c r="C27" s="88"/>
      <c r="D27" s="88"/>
      <c r="E27" s="88"/>
      <c r="F27" s="88"/>
      <c r="G27" s="88">
        <v>532.29999999999995</v>
      </c>
      <c r="H27" s="88">
        <v>532.29999999999995</v>
      </c>
      <c r="I27" s="88"/>
      <c r="J27" s="88"/>
      <c r="K27" s="89">
        <f t="shared" si="0"/>
        <v>532.29999999999995</v>
      </c>
      <c r="L27" s="89">
        <f t="shared" si="0"/>
        <v>532.29999999999995</v>
      </c>
      <c r="M27" s="88"/>
      <c r="N27" s="88"/>
      <c r="O27" s="48"/>
    </row>
    <row r="28" spans="1:15" s="114" customFormat="1" ht="44.25" customHeight="1" x14ac:dyDescent="0.25">
      <c r="A28" s="65"/>
      <c r="B28" s="39" t="s">
        <v>78</v>
      </c>
      <c r="C28" s="88"/>
      <c r="D28" s="88"/>
      <c r="E28" s="88"/>
      <c r="F28" s="88"/>
      <c r="G28" s="88">
        <v>532.29999999999995</v>
      </c>
      <c r="H28" s="88">
        <v>532.29999999999995</v>
      </c>
      <c r="I28" s="88"/>
      <c r="J28" s="88"/>
      <c r="K28" s="89">
        <f t="shared" si="0"/>
        <v>532.29999999999995</v>
      </c>
      <c r="L28" s="89">
        <f t="shared" si="0"/>
        <v>532.29999999999995</v>
      </c>
      <c r="M28" s="88"/>
      <c r="N28" s="88"/>
      <c r="O28" s="48"/>
    </row>
    <row r="29" spans="1:15" s="114" customFormat="1" ht="79.5" customHeight="1" x14ac:dyDescent="0.25">
      <c r="A29" s="65"/>
      <c r="B29" s="39" t="s">
        <v>79</v>
      </c>
      <c r="C29" s="88"/>
      <c r="D29" s="88"/>
      <c r="E29" s="88"/>
      <c r="F29" s="88"/>
      <c r="G29" s="88">
        <v>3070.4737</v>
      </c>
      <c r="H29" s="88">
        <v>3070.4737</v>
      </c>
      <c r="I29" s="88"/>
      <c r="J29" s="88"/>
      <c r="K29" s="89">
        <f t="shared" si="0"/>
        <v>3070.4737</v>
      </c>
      <c r="L29" s="89">
        <f t="shared" si="0"/>
        <v>3070.4737</v>
      </c>
      <c r="M29" s="88"/>
      <c r="N29" s="88"/>
      <c r="O29" s="48"/>
    </row>
    <row r="30" spans="1:15" s="114" customFormat="1" ht="74.25" customHeight="1" x14ac:dyDescent="0.25">
      <c r="A30" s="65"/>
      <c r="B30" s="39" t="s">
        <v>80</v>
      </c>
      <c r="C30" s="88"/>
      <c r="D30" s="88"/>
      <c r="E30" s="88"/>
      <c r="F30" s="88"/>
      <c r="G30" s="88">
        <v>3070.4737</v>
      </c>
      <c r="H30" s="88">
        <v>3070.4737</v>
      </c>
      <c r="I30" s="88"/>
      <c r="J30" s="88"/>
      <c r="K30" s="89">
        <f t="shared" si="0"/>
        <v>3070.4737</v>
      </c>
      <c r="L30" s="89">
        <f t="shared" si="0"/>
        <v>3070.4737</v>
      </c>
      <c r="M30" s="88"/>
      <c r="N30" s="88"/>
      <c r="O30" s="48"/>
    </row>
    <row r="31" spans="1:15" s="114" customFormat="1" ht="60" customHeight="1" x14ac:dyDescent="0.25">
      <c r="A31" s="65"/>
      <c r="B31" s="39" t="s">
        <v>81</v>
      </c>
      <c r="C31" s="88"/>
      <c r="D31" s="88"/>
      <c r="E31" s="88"/>
      <c r="F31" s="88"/>
      <c r="G31" s="88">
        <v>657.99040000000002</v>
      </c>
      <c r="H31" s="88">
        <v>657.99040000000002</v>
      </c>
      <c r="I31" s="88"/>
      <c r="J31" s="88"/>
      <c r="K31" s="89">
        <f t="shared" si="0"/>
        <v>657.99040000000002</v>
      </c>
      <c r="L31" s="89">
        <f t="shared" si="0"/>
        <v>657.99040000000002</v>
      </c>
      <c r="M31" s="88"/>
      <c r="N31" s="88"/>
      <c r="O31" s="48"/>
    </row>
    <row r="32" spans="1:15" s="114" customFormat="1" ht="61.5" customHeight="1" x14ac:dyDescent="0.25">
      <c r="A32" s="65"/>
      <c r="B32" s="39" t="s">
        <v>82</v>
      </c>
      <c r="C32" s="88"/>
      <c r="D32" s="88"/>
      <c r="E32" s="88"/>
      <c r="F32" s="88"/>
      <c r="G32" s="88">
        <v>657.99040000000002</v>
      </c>
      <c r="H32" s="88">
        <v>657.99040000000002</v>
      </c>
      <c r="I32" s="88"/>
      <c r="J32" s="88"/>
      <c r="K32" s="89">
        <f t="shared" si="0"/>
        <v>657.99040000000002</v>
      </c>
      <c r="L32" s="89">
        <f t="shared" si="0"/>
        <v>657.99040000000002</v>
      </c>
      <c r="M32" s="88"/>
      <c r="N32" s="88"/>
      <c r="O32" s="48"/>
    </row>
    <row r="33" spans="1:15" s="114" customFormat="1" ht="42" customHeight="1" x14ac:dyDescent="0.25">
      <c r="A33" s="65"/>
      <c r="B33" s="39" t="s">
        <v>83</v>
      </c>
      <c r="C33" s="88"/>
      <c r="D33" s="88"/>
      <c r="E33" s="88"/>
      <c r="F33" s="88"/>
      <c r="G33" s="88">
        <v>221.9</v>
      </c>
      <c r="H33" s="88">
        <v>221.9</v>
      </c>
      <c r="I33" s="88"/>
      <c r="J33" s="88"/>
      <c r="K33" s="89">
        <f t="shared" ref="K33:L48" si="1">C33+E33+G33</f>
        <v>221.9</v>
      </c>
      <c r="L33" s="89">
        <f t="shared" si="1"/>
        <v>221.9</v>
      </c>
      <c r="M33" s="88"/>
      <c r="N33" s="88"/>
      <c r="O33" s="48"/>
    </row>
    <row r="34" spans="1:15" s="114" customFormat="1" ht="45" x14ac:dyDescent="0.25">
      <c r="A34" s="65"/>
      <c r="B34" s="39" t="s">
        <v>84</v>
      </c>
      <c r="C34" s="88"/>
      <c r="D34" s="88"/>
      <c r="E34" s="88"/>
      <c r="F34" s="88"/>
      <c r="G34" s="88">
        <v>221.9</v>
      </c>
      <c r="H34" s="88">
        <v>221.9</v>
      </c>
      <c r="I34" s="88"/>
      <c r="J34" s="88"/>
      <c r="K34" s="89">
        <f t="shared" si="1"/>
        <v>221.9</v>
      </c>
      <c r="L34" s="89">
        <f t="shared" si="1"/>
        <v>221.9</v>
      </c>
      <c r="M34" s="88"/>
      <c r="N34" s="88"/>
      <c r="O34" s="48"/>
    </row>
    <row r="35" spans="1:15" s="70" customFormat="1" x14ac:dyDescent="0.25">
      <c r="A35" s="153" t="s">
        <v>85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5"/>
      <c r="O35" s="69"/>
    </row>
    <row r="36" spans="1:15" s="114" customFormat="1" ht="91.5" customHeight="1" x14ac:dyDescent="0.25">
      <c r="A36" s="65"/>
      <c r="B36" s="39" t="s">
        <v>86</v>
      </c>
      <c r="C36" s="88"/>
      <c r="D36" s="88"/>
      <c r="E36" s="88">
        <v>15663.7</v>
      </c>
      <c r="F36" s="88">
        <v>15663.7</v>
      </c>
      <c r="G36" s="89">
        <v>78201.74699</v>
      </c>
      <c r="H36" s="89">
        <v>78201.74699</v>
      </c>
      <c r="I36" s="88"/>
      <c r="J36" s="88"/>
      <c r="K36" s="89">
        <f t="shared" si="1"/>
        <v>93865.446989999997</v>
      </c>
      <c r="L36" s="89">
        <f t="shared" si="1"/>
        <v>93865.446989999997</v>
      </c>
      <c r="M36" s="88"/>
      <c r="N36" s="88"/>
      <c r="O36" s="48"/>
    </row>
    <row r="37" spans="1:15" s="114" customFormat="1" ht="54" customHeight="1" x14ac:dyDescent="0.25">
      <c r="A37" s="65"/>
      <c r="B37" s="39" t="s">
        <v>87</v>
      </c>
      <c r="C37" s="88"/>
      <c r="D37" s="88"/>
      <c r="E37" s="88"/>
      <c r="F37" s="88"/>
      <c r="G37" s="88">
        <v>11104.35781</v>
      </c>
      <c r="H37" s="88">
        <v>11104.35781</v>
      </c>
      <c r="I37" s="88"/>
      <c r="J37" s="88"/>
      <c r="K37" s="89">
        <f t="shared" si="1"/>
        <v>11104.35781</v>
      </c>
      <c r="L37" s="89">
        <f t="shared" si="1"/>
        <v>11104.35781</v>
      </c>
      <c r="M37" s="88"/>
      <c r="N37" s="88"/>
      <c r="O37" s="48"/>
    </row>
    <row r="38" spans="1:15" s="114" customFormat="1" ht="48" customHeight="1" x14ac:dyDescent="0.25">
      <c r="A38" s="65"/>
      <c r="B38" s="39" t="s">
        <v>88</v>
      </c>
      <c r="C38" s="88"/>
      <c r="D38" s="88"/>
      <c r="E38" s="88">
        <v>11028.9</v>
      </c>
      <c r="F38" s="88">
        <v>11028.9</v>
      </c>
      <c r="G38" s="89">
        <v>37936.97827</v>
      </c>
      <c r="H38" s="89">
        <v>37936.97827</v>
      </c>
      <c r="I38" s="88"/>
      <c r="J38" s="88"/>
      <c r="K38" s="89">
        <f t="shared" si="1"/>
        <v>48965.878270000001</v>
      </c>
      <c r="L38" s="89">
        <f t="shared" si="1"/>
        <v>48965.878270000001</v>
      </c>
      <c r="M38" s="88"/>
      <c r="N38" s="88"/>
      <c r="O38" s="48"/>
    </row>
    <row r="39" spans="1:15" s="114" customFormat="1" ht="56.25" x14ac:dyDescent="0.25">
      <c r="A39" s="65"/>
      <c r="B39" s="39" t="s">
        <v>89</v>
      </c>
      <c r="C39" s="88"/>
      <c r="D39" s="88"/>
      <c r="E39" s="88">
        <v>4634.8</v>
      </c>
      <c r="F39" s="88">
        <v>4634.8</v>
      </c>
      <c r="G39" s="88">
        <v>29160.410909999999</v>
      </c>
      <c r="H39" s="88">
        <v>29160.410909999999</v>
      </c>
      <c r="I39" s="88"/>
      <c r="J39" s="88"/>
      <c r="K39" s="89">
        <f t="shared" si="1"/>
        <v>33795.210910000002</v>
      </c>
      <c r="L39" s="89">
        <f t="shared" si="1"/>
        <v>33795.210910000002</v>
      </c>
      <c r="M39" s="88"/>
      <c r="N39" s="88"/>
      <c r="O39" s="48"/>
    </row>
    <row r="40" spans="1:15" s="114" customFormat="1" ht="69" customHeight="1" x14ac:dyDescent="0.25">
      <c r="A40" s="65"/>
      <c r="B40" s="39" t="s">
        <v>90</v>
      </c>
      <c r="C40" s="88"/>
      <c r="D40" s="88"/>
      <c r="E40" s="88"/>
      <c r="F40" s="88"/>
      <c r="G40" s="88"/>
      <c r="H40" s="88"/>
      <c r="I40" s="88"/>
      <c r="J40" s="88"/>
      <c r="K40" s="89">
        <f t="shared" si="1"/>
        <v>0</v>
      </c>
      <c r="L40" s="89">
        <f t="shared" si="1"/>
        <v>0</v>
      </c>
      <c r="M40" s="88"/>
      <c r="N40" s="88"/>
      <c r="O40" s="48"/>
    </row>
    <row r="41" spans="1:15" s="114" customFormat="1" ht="48.75" customHeight="1" x14ac:dyDescent="0.25">
      <c r="A41" s="65"/>
      <c r="B41" s="39" t="s">
        <v>91</v>
      </c>
      <c r="C41" s="88">
        <v>1876.8946699999999</v>
      </c>
      <c r="D41" s="88">
        <v>1876.8946699999999</v>
      </c>
      <c r="E41" s="88">
        <v>58.04833</v>
      </c>
      <c r="F41" s="88">
        <v>58.04833</v>
      </c>
      <c r="G41" s="88"/>
      <c r="H41" s="88"/>
      <c r="I41" s="88"/>
      <c r="J41" s="88"/>
      <c r="K41" s="89">
        <f t="shared" si="1"/>
        <v>1934.943</v>
      </c>
      <c r="L41" s="89">
        <f t="shared" si="1"/>
        <v>1934.943</v>
      </c>
      <c r="M41" s="88"/>
      <c r="N41" s="88"/>
      <c r="O41" s="48"/>
    </row>
    <row r="42" spans="1:15" s="114" customFormat="1" ht="69.75" customHeight="1" x14ac:dyDescent="0.25">
      <c r="A42" s="65"/>
      <c r="B42" s="39" t="s">
        <v>92</v>
      </c>
      <c r="C42" s="88"/>
      <c r="D42" s="88"/>
      <c r="E42" s="88"/>
      <c r="F42" s="88"/>
      <c r="G42" s="88"/>
      <c r="H42" s="88"/>
      <c r="I42" s="88"/>
      <c r="J42" s="88"/>
      <c r="K42" s="89">
        <f t="shared" si="1"/>
        <v>0</v>
      </c>
      <c r="L42" s="89">
        <f t="shared" si="1"/>
        <v>0</v>
      </c>
      <c r="M42" s="88"/>
      <c r="N42" s="88"/>
      <c r="O42" s="48"/>
    </row>
    <row r="43" spans="1:15" s="114" customFormat="1" ht="65.25" customHeight="1" x14ac:dyDescent="0.25">
      <c r="A43" s="65"/>
      <c r="B43" s="39" t="s">
        <v>93</v>
      </c>
      <c r="C43" s="88">
        <v>1876.8946699999999</v>
      </c>
      <c r="D43" s="88">
        <v>1876.8946699999999</v>
      </c>
      <c r="E43" s="88">
        <v>58.04833</v>
      </c>
      <c r="F43" s="88">
        <v>58.04833</v>
      </c>
      <c r="G43" s="88"/>
      <c r="H43" s="88"/>
      <c r="I43" s="88"/>
      <c r="J43" s="88"/>
      <c r="K43" s="89">
        <f t="shared" si="1"/>
        <v>1934.943</v>
      </c>
      <c r="L43" s="89">
        <f t="shared" si="1"/>
        <v>1934.943</v>
      </c>
      <c r="M43" s="88"/>
      <c r="N43" s="88"/>
      <c r="O43" s="48"/>
    </row>
    <row r="44" spans="1:15" s="114" customFormat="1" ht="65.25" customHeight="1" x14ac:dyDescent="0.25">
      <c r="A44" s="65"/>
      <c r="B44" s="39" t="s">
        <v>94</v>
      </c>
      <c r="C44" s="88"/>
      <c r="D44" s="88"/>
      <c r="E44" s="88"/>
      <c r="F44" s="88"/>
      <c r="G44" s="88"/>
      <c r="H44" s="88"/>
      <c r="I44" s="88"/>
      <c r="J44" s="88"/>
      <c r="K44" s="89">
        <f t="shared" si="1"/>
        <v>0</v>
      </c>
      <c r="L44" s="89">
        <f t="shared" si="1"/>
        <v>0</v>
      </c>
      <c r="M44" s="88"/>
      <c r="N44" s="88"/>
      <c r="O44" s="48"/>
    </row>
    <row r="45" spans="1:15" s="114" customFormat="1" ht="56.25" x14ac:dyDescent="0.25">
      <c r="A45" s="65"/>
      <c r="B45" s="39" t="s">
        <v>95</v>
      </c>
      <c r="C45" s="88">
        <v>18178.524000000001</v>
      </c>
      <c r="D45" s="89">
        <v>17171.524000000001</v>
      </c>
      <c r="E45" s="88"/>
      <c r="F45" s="88"/>
      <c r="G45" s="88"/>
      <c r="H45" s="88"/>
      <c r="I45" s="88"/>
      <c r="J45" s="88"/>
      <c r="K45" s="89">
        <f t="shared" si="1"/>
        <v>18178.524000000001</v>
      </c>
      <c r="L45" s="89">
        <f t="shared" si="1"/>
        <v>17171.524000000001</v>
      </c>
      <c r="M45" s="88"/>
      <c r="N45" s="88"/>
      <c r="O45" s="48"/>
    </row>
    <row r="46" spans="1:15" s="70" customFormat="1" ht="69" customHeight="1" x14ac:dyDescent="0.25">
      <c r="A46" s="65"/>
      <c r="B46" s="39" t="s">
        <v>96</v>
      </c>
      <c r="C46" s="88"/>
      <c r="D46" s="88"/>
      <c r="E46" s="88"/>
      <c r="F46" s="88"/>
      <c r="G46" s="88"/>
      <c r="H46" s="88"/>
      <c r="I46" s="88"/>
      <c r="J46" s="88"/>
      <c r="K46" s="89">
        <f t="shared" si="1"/>
        <v>0</v>
      </c>
      <c r="L46" s="89">
        <f t="shared" si="1"/>
        <v>0</v>
      </c>
      <c r="M46" s="88"/>
      <c r="N46" s="88"/>
      <c r="O46" s="69"/>
    </row>
    <row r="47" spans="1:15" s="70" customFormat="1" ht="69.75" customHeight="1" x14ac:dyDescent="0.25">
      <c r="A47" s="65"/>
      <c r="B47" s="39" t="s">
        <v>97</v>
      </c>
      <c r="C47" s="88"/>
      <c r="D47" s="88"/>
      <c r="E47" s="88"/>
      <c r="F47" s="88"/>
      <c r="G47" s="88"/>
      <c r="H47" s="88"/>
      <c r="I47" s="88"/>
      <c r="J47" s="88"/>
      <c r="K47" s="89">
        <f t="shared" si="1"/>
        <v>0</v>
      </c>
      <c r="L47" s="89">
        <f t="shared" si="1"/>
        <v>0</v>
      </c>
      <c r="M47" s="88"/>
      <c r="N47" s="88"/>
      <c r="O47" s="69"/>
    </row>
    <row r="48" spans="1:15" s="114" customFormat="1" ht="90.75" customHeight="1" x14ac:dyDescent="0.25">
      <c r="A48" s="65"/>
      <c r="B48" s="39" t="s">
        <v>98</v>
      </c>
      <c r="C48" s="88">
        <v>18178.524000000001</v>
      </c>
      <c r="D48" s="89">
        <v>17171.65209</v>
      </c>
      <c r="E48" s="88"/>
      <c r="F48" s="88"/>
      <c r="G48" s="88"/>
      <c r="H48" s="88"/>
      <c r="I48" s="88"/>
      <c r="J48" s="88"/>
      <c r="K48" s="89">
        <f t="shared" si="1"/>
        <v>18178.524000000001</v>
      </c>
      <c r="L48" s="89">
        <f t="shared" si="1"/>
        <v>17171.65209</v>
      </c>
      <c r="M48" s="88"/>
      <c r="N48" s="88"/>
      <c r="O48" s="48"/>
    </row>
    <row r="49" spans="1:15" s="114" customFormat="1" ht="65.25" customHeight="1" x14ac:dyDescent="0.25">
      <c r="A49" s="65"/>
      <c r="B49" s="39" t="s">
        <v>99</v>
      </c>
      <c r="C49" s="88">
        <v>7243.6591200000003</v>
      </c>
      <c r="D49" s="88">
        <v>7050.6047500000004</v>
      </c>
      <c r="E49" s="88">
        <v>1483.64104</v>
      </c>
      <c r="F49" s="88">
        <v>1442.49028</v>
      </c>
      <c r="G49" s="88">
        <v>988.21766000000002</v>
      </c>
      <c r="H49" s="88">
        <v>988.21766000000002</v>
      </c>
      <c r="I49" s="88"/>
      <c r="J49" s="88"/>
      <c r="K49" s="89">
        <f t="shared" ref="K49:L56" si="2">C49+E49+G49</f>
        <v>9715.5178200000009</v>
      </c>
      <c r="L49" s="89">
        <f t="shared" si="2"/>
        <v>9481.3126900000007</v>
      </c>
      <c r="M49" s="88"/>
      <c r="N49" s="88"/>
      <c r="O49" s="48"/>
    </row>
    <row r="50" spans="1:15" s="114" customFormat="1" ht="66.75" customHeight="1" x14ac:dyDescent="0.25">
      <c r="A50" s="65"/>
      <c r="B50" s="39" t="s">
        <v>100</v>
      </c>
      <c r="C50" s="88">
        <v>7243.6591200000003</v>
      </c>
      <c r="D50" s="88">
        <v>7050.6047500000004</v>
      </c>
      <c r="E50" s="88">
        <v>1483.64104</v>
      </c>
      <c r="F50" s="88">
        <v>1442.49028</v>
      </c>
      <c r="G50" s="88">
        <v>556</v>
      </c>
      <c r="H50" s="88">
        <v>556</v>
      </c>
      <c r="I50" s="88"/>
      <c r="J50" s="88"/>
      <c r="K50" s="89">
        <f t="shared" si="2"/>
        <v>9283.3001600000007</v>
      </c>
      <c r="L50" s="89">
        <f t="shared" si="2"/>
        <v>9049.0950300000004</v>
      </c>
      <c r="M50" s="88"/>
      <c r="N50" s="88"/>
      <c r="O50" s="48"/>
    </row>
    <row r="51" spans="1:15" s="114" customFormat="1" ht="67.5" customHeight="1" x14ac:dyDescent="0.25">
      <c r="A51" s="65"/>
      <c r="B51" s="39" t="s">
        <v>101</v>
      </c>
      <c r="C51" s="88"/>
      <c r="D51" s="88"/>
      <c r="E51" s="88"/>
      <c r="F51" s="88"/>
      <c r="G51" s="88">
        <v>279.113</v>
      </c>
      <c r="H51" s="88">
        <v>279.113</v>
      </c>
      <c r="I51" s="88"/>
      <c r="J51" s="88"/>
      <c r="K51" s="89">
        <f t="shared" si="2"/>
        <v>279.113</v>
      </c>
      <c r="L51" s="89">
        <f t="shared" si="2"/>
        <v>279.113</v>
      </c>
      <c r="M51" s="88"/>
      <c r="N51" s="88"/>
      <c r="O51" s="48"/>
    </row>
    <row r="52" spans="1:15" s="114" customFormat="1" ht="77.25" customHeight="1" x14ac:dyDescent="0.25">
      <c r="A52" s="65"/>
      <c r="B52" s="39" t="s">
        <v>102</v>
      </c>
      <c r="C52" s="88"/>
      <c r="D52" s="88"/>
      <c r="E52" s="88"/>
      <c r="F52" s="88"/>
      <c r="G52" s="88">
        <v>153.10466</v>
      </c>
      <c r="H52" s="88">
        <v>153.10466</v>
      </c>
      <c r="I52" s="88"/>
      <c r="J52" s="88"/>
      <c r="K52" s="89">
        <f t="shared" si="2"/>
        <v>153.10466</v>
      </c>
      <c r="L52" s="89">
        <f t="shared" si="2"/>
        <v>153.10466</v>
      </c>
      <c r="M52" s="88"/>
      <c r="N52" s="88"/>
      <c r="O52" s="48"/>
    </row>
    <row r="53" spans="1:15" s="114" customFormat="1" ht="94.5" customHeight="1" x14ac:dyDescent="0.25">
      <c r="A53" s="65"/>
      <c r="B53" s="39" t="s">
        <v>103</v>
      </c>
      <c r="C53" s="88"/>
      <c r="D53" s="88"/>
      <c r="E53" s="88"/>
      <c r="F53" s="88"/>
      <c r="G53" s="88">
        <v>23</v>
      </c>
      <c r="H53" s="88">
        <v>23</v>
      </c>
      <c r="I53" s="88"/>
      <c r="J53" s="88"/>
      <c r="K53" s="89">
        <f t="shared" si="2"/>
        <v>23</v>
      </c>
      <c r="L53" s="89">
        <f t="shared" si="2"/>
        <v>23</v>
      </c>
      <c r="M53" s="88"/>
      <c r="N53" s="88"/>
      <c r="O53" s="48"/>
    </row>
    <row r="54" spans="1:15" s="114" customFormat="1" ht="63" customHeight="1" x14ac:dyDescent="0.25">
      <c r="A54" s="65"/>
      <c r="B54" s="39" t="s">
        <v>104</v>
      </c>
      <c r="C54" s="88"/>
      <c r="D54" s="88"/>
      <c r="E54" s="88"/>
      <c r="F54" s="88"/>
      <c r="G54" s="88">
        <v>23</v>
      </c>
      <c r="H54" s="88">
        <v>23</v>
      </c>
      <c r="I54" s="88"/>
      <c r="J54" s="88"/>
      <c r="K54" s="89">
        <f t="shared" si="2"/>
        <v>23</v>
      </c>
      <c r="L54" s="89">
        <f t="shared" si="2"/>
        <v>23</v>
      </c>
      <c r="M54" s="88"/>
      <c r="N54" s="88"/>
      <c r="O54" s="48"/>
    </row>
    <row r="55" spans="1:15" s="70" customFormat="1" ht="69" customHeight="1" x14ac:dyDescent="0.25">
      <c r="A55" s="65"/>
      <c r="B55" s="39" t="s">
        <v>105</v>
      </c>
      <c r="C55" s="88"/>
      <c r="D55" s="88"/>
      <c r="E55" s="88"/>
      <c r="F55" s="88"/>
      <c r="G55" s="88"/>
      <c r="H55" s="88"/>
      <c r="I55" s="88"/>
      <c r="J55" s="88"/>
      <c r="K55" s="89">
        <f t="shared" si="2"/>
        <v>0</v>
      </c>
      <c r="L55" s="89">
        <f t="shared" si="2"/>
        <v>0</v>
      </c>
      <c r="M55" s="88"/>
      <c r="N55" s="88"/>
      <c r="O55" s="69"/>
    </row>
    <row r="56" spans="1:15" s="114" customFormat="1" ht="93.75" customHeight="1" x14ac:dyDescent="0.25">
      <c r="A56" s="65"/>
      <c r="B56" s="39" t="s">
        <v>106</v>
      </c>
      <c r="C56" s="88"/>
      <c r="D56" s="88"/>
      <c r="E56" s="88"/>
      <c r="F56" s="88"/>
      <c r="G56" s="88"/>
      <c r="H56" s="88"/>
      <c r="I56" s="88"/>
      <c r="J56" s="88"/>
      <c r="K56" s="89">
        <f t="shared" si="2"/>
        <v>0</v>
      </c>
      <c r="L56" s="89">
        <f t="shared" si="2"/>
        <v>0</v>
      </c>
      <c r="M56" s="88"/>
      <c r="N56" s="88"/>
      <c r="O56" s="48"/>
    </row>
    <row r="57" spans="1:15" s="70" customFormat="1" ht="33.75" customHeight="1" x14ac:dyDescent="0.25">
      <c r="A57" s="153" t="s">
        <v>271</v>
      </c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5"/>
      <c r="O57" s="69"/>
    </row>
    <row r="58" spans="1:15" s="70" customFormat="1" ht="91.5" customHeight="1" x14ac:dyDescent="0.25">
      <c r="A58" s="65"/>
      <c r="B58" s="39" t="s">
        <v>272</v>
      </c>
      <c r="C58" s="88"/>
      <c r="D58" s="88"/>
      <c r="E58" s="88"/>
      <c r="F58" s="88"/>
      <c r="G58" s="89"/>
      <c r="H58" s="89"/>
      <c r="I58" s="88"/>
      <c r="J58" s="88"/>
      <c r="K58" s="89"/>
      <c r="L58" s="89"/>
      <c r="M58" s="88"/>
      <c r="N58" s="88"/>
      <c r="O58" s="69"/>
    </row>
    <row r="59" spans="1:15" s="70" customFormat="1" ht="54" customHeight="1" x14ac:dyDescent="0.25">
      <c r="A59" s="65"/>
      <c r="B59" s="39" t="s">
        <v>273</v>
      </c>
      <c r="C59" s="88"/>
      <c r="D59" s="88"/>
      <c r="E59" s="88"/>
      <c r="F59" s="88"/>
      <c r="G59" s="88"/>
      <c r="H59" s="88"/>
      <c r="I59" s="88"/>
      <c r="J59" s="88"/>
      <c r="K59" s="89"/>
      <c r="L59" s="89"/>
      <c r="M59" s="88"/>
      <c r="N59" s="88"/>
      <c r="O59" s="69"/>
    </row>
    <row r="60" spans="1:15" s="70" customFormat="1" ht="48" customHeight="1" x14ac:dyDescent="0.25">
      <c r="A60" s="65"/>
      <c r="B60" s="39" t="s">
        <v>274</v>
      </c>
      <c r="C60" s="88"/>
      <c r="D60" s="88"/>
      <c r="E60" s="88"/>
      <c r="F60" s="88"/>
      <c r="G60" s="89"/>
      <c r="H60" s="88"/>
      <c r="I60" s="88"/>
      <c r="J60" s="88"/>
      <c r="K60" s="89"/>
      <c r="L60" s="89"/>
      <c r="M60" s="88"/>
      <c r="N60" s="88"/>
      <c r="O60" s="69"/>
    </row>
    <row r="61" spans="1:15" s="114" customFormat="1" ht="48" customHeight="1" x14ac:dyDescent="0.25">
      <c r="A61" s="111"/>
      <c r="B61" s="39" t="s">
        <v>275</v>
      </c>
      <c r="C61" s="88"/>
      <c r="D61" s="88"/>
      <c r="E61" s="88"/>
      <c r="F61" s="88"/>
      <c r="G61" s="89"/>
      <c r="H61" s="88"/>
      <c r="I61" s="88"/>
      <c r="J61" s="88"/>
      <c r="K61" s="89"/>
      <c r="L61" s="89"/>
      <c r="M61" s="88"/>
      <c r="N61" s="88"/>
      <c r="O61" s="48"/>
    </row>
    <row r="62" spans="1:15" s="93" customFormat="1" x14ac:dyDescent="0.25">
      <c r="A62" s="116"/>
      <c r="B62" s="66" t="s">
        <v>18</v>
      </c>
      <c r="C62" s="60">
        <f>C15+C17+C22+C24+C27+C29+C31+C33+C36+C41+C45+C49+C53+C55+C58</f>
        <v>36655.472250000006</v>
      </c>
      <c r="D62" s="60">
        <f t="shared" ref="D62:L62" si="3">D15+D17+D22+D24+D27+D29+D31+D33+D36+D41+D45+D49+D53+D55+D58</f>
        <v>35455.417880000001</v>
      </c>
      <c r="E62" s="60">
        <f t="shared" si="3"/>
        <v>18125.062140000002</v>
      </c>
      <c r="F62" s="60">
        <f t="shared" si="3"/>
        <v>18083.911380000005</v>
      </c>
      <c r="G62" s="60">
        <f t="shared" si="3"/>
        <v>123861.39159</v>
      </c>
      <c r="H62" s="60">
        <f t="shared" si="3"/>
        <v>123861.39159</v>
      </c>
      <c r="I62" s="60">
        <f t="shared" si="3"/>
        <v>0</v>
      </c>
      <c r="J62" s="60">
        <f t="shared" si="3"/>
        <v>0</v>
      </c>
      <c r="K62" s="60">
        <f t="shared" si="3"/>
        <v>178641.92598</v>
      </c>
      <c r="L62" s="60">
        <f t="shared" si="3"/>
        <v>177400.72084999998</v>
      </c>
      <c r="M62" s="38"/>
      <c r="N62" s="38"/>
      <c r="O62" s="92"/>
    </row>
    <row r="63" spans="1:15" s="70" customFormat="1" ht="27.75" customHeight="1" x14ac:dyDescent="0.25">
      <c r="A63" s="164" t="s">
        <v>107</v>
      </c>
      <c r="B63" s="165"/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6"/>
      <c r="O63" s="69"/>
    </row>
    <row r="64" spans="1:15" s="70" customFormat="1" ht="29.25" customHeight="1" x14ac:dyDescent="0.25">
      <c r="A64" s="153" t="s">
        <v>108</v>
      </c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5"/>
      <c r="O64" s="69"/>
    </row>
    <row r="65" spans="1:15" s="114" customFormat="1" ht="33.75" x14ac:dyDescent="0.25">
      <c r="A65" s="65"/>
      <c r="B65" s="39" t="s">
        <v>109</v>
      </c>
      <c r="C65" s="88"/>
      <c r="D65" s="88"/>
      <c r="E65" s="88"/>
      <c r="F65" s="88"/>
      <c r="G65" s="88">
        <v>11104.35781</v>
      </c>
      <c r="H65" s="88">
        <v>11104.35781</v>
      </c>
      <c r="I65" s="88"/>
      <c r="J65" s="88"/>
      <c r="K65" s="89">
        <f t="shared" ref="K65:L80" si="4">C65+E65+G65</f>
        <v>11104.35781</v>
      </c>
      <c r="L65" s="89">
        <f t="shared" si="4"/>
        <v>11104.35781</v>
      </c>
      <c r="M65" s="88"/>
      <c r="N65" s="88"/>
      <c r="O65" s="48"/>
    </row>
    <row r="66" spans="1:15" s="114" customFormat="1" ht="45" x14ac:dyDescent="0.25">
      <c r="A66" s="65"/>
      <c r="B66" s="39" t="s">
        <v>110</v>
      </c>
      <c r="C66" s="88"/>
      <c r="D66" s="88"/>
      <c r="E66" s="88">
        <v>11028.9</v>
      </c>
      <c r="F66" s="88">
        <v>11028.9</v>
      </c>
      <c r="G66" s="89">
        <v>37936.97827</v>
      </c>
      <c r="H66" s="89">
        <v>37936.97827</v>
      </c>
      <c r="I66" s="88"/>
      <c r="J66" s="88"/>
      <c r="K66" s="89">
        <f t="shared" si="4"/>
        <v>48965.878270000001</v>
      </c>
      <c r="L66" s="89">
        <f t="shared" si="4"/>
        <v>48965.878270000001</v>
      </c>
      <c r="M66" s="88"/>
      <c r="N66" s="88"/>
      <c r="O66" s="48"/>
    </row>
    <row r="67" spans="1:15" s="114" customFormat="1" ht="22.5" x14ac:dyDescent="0.25">
      <c r="A67" s="65"/>
      <c r="B67" s="39" t="s">
        <v>263</v>
      </c>
      <c r="C67" s="88"/>
      <c r="D67" s="88"/>
      <c r="E67" s="88"/>
      <c r="F67" s="88"/>
      <c r="G67" s="89">
        <v>14874.47827</v>
      </c>
      <c r="H67" s="89">
        <v>14874.47827</v>
      </c>
      <c r="I67" s="88"/>
      <c r="J67" s="88"/>
      <c r="K67" s="89">
        <f t="shared" si="4"/>
        <v>14874.47827</v>
      </c>
      <c r="L67" s="89">
        <f t="shared" si="4"/>
        <v>14874.47827</v>
      </c>
      <c r="M67" s="88"/>
      <c r="N67" s="88"/>
      <c r="O67" s="48"/>
    </row>
    <row r="68" spans="1:15" s="114" customFormat="1" ht="45.75" customHeight="1" x14ac:dyDescent="0.25">
      <c r="A68" s="65"/>
      <c r="B68" s="39" t="s">
        <v>264</v>
      </c>
      <c r="C68" s="88"/>
      <c r="D68" s="88"/>
      <c r="E68" s="88"/>
      <c r="F68" s="88"/>
      <c r="G68" s="88">
        <v>23062.5</v>
      </c>
      <c r="H68" s="88">
        <v>23062.5</v>
      </c>
      <c r="I68" s="88"/>
      <c r="J68" s="88"/>
      <c r="K68" s="89">
        <f t="shared" si="4"/>
        <v>23062.5</v>
      </c>
      <c r="L68" s="89">
        <f t="shared" si="4"/>
        <v>23062.5</v>
      </c>
      <c r="M68" s="88"/>
      <c r="N68" s="88"/>
      <c r="O68" s="48"/>
    </row>
    <row r="69" spans="1:15" s="114" customFormat="1" ht="63" customHeight="1" x14ac:dyDescent="0.25">
      <c r="A69" s="65"/>
      <c r="B69" s="39" t="s">
        <v>265</v>
      </c>
      <c r="C69" s="88"/>
      <c r="D69" s="88"/>
      <c r="E69" s="88">
        <v>11028.9</v>
      </c>
      <c r="F69" s="88">
        <v>11028.9</v>
      </c>
      <c r="G69" s="88"/>
      <c r="H69" s="88"/>
      <c r="I69" s="88"/>
      <c r="J69" s="88"/>
      <c r="K69" s="89">
        <f t="shared" si="4"/>
        <v>11028.9</v>
      </c>
      <c r="L69" s="89">
        <f t="shared" si="4"/>
        <v>11028.9</v>
      </c>
      <c r="M69" s="88"/>
      <c r="N69" s="88"/>
      <c r="O69" s="48"/>
    </row>
    <row r="70" spans="1:15" s="114" customFormat="1" ht="41.25" customHeight="1" x14ac:dyDescent="0.25">
      <c r="A70" s="65"/>
      <c r="B70" s="39" t="s">
        <v>111</v>
      </c>
      <c r="C70" s="88"/>
      <c r="D70" s="88"/>
      <c r="E70" s="88">
        <v>4634.8</v>
      </c>
      <c r="F70" s="88">
        <v>4634.8</v>
      </c>
      <c r="G70" s="89">
        <v>29160.410909999999</v>
      </c>
      <c r="H70" s="89">
        <v>29160.410909999999</v>
      </c>
      <c r="I70" s="88"/>
      <c r="J70" s="88"/>
      <c r="K70" s="89">
        <f t="shared" si="4"/>
        <v>33795.210910000002</v>
      </c>
      <c r="L70" s="89">
        <f t="shared" si="4"/>
        <v>33795.210910000002</v>
      </c>
      <c r="M70" s="88"/>
      <c r="N70" s="88"/>
      <c r="O70" s="48"/>
    </row>
    <row r="71" spans="1:15" s="114" customFormat="1" ht="53.25" customHeight="1" x14ac:dyDescent="0.25">
      <c r="A71" s="65"/>
      <c r="B71" s="39" t="s">
        <v>112</v>
      </c>
      <c r="C71" s="88"/>
      <c r="D71" s="88"/>
      <c r="E71" s="88"/>
      <c r="F71" s="88"/>
      <c r="G71" s="89">
        <v>19698.90768</v>
      </c>
      <c r="H71" s="89">
        <v>19698.90768</v>
      </c>
      <c r="I71" s="88"/>
      <c r="J71" s="88"/>
      <c r="K71" s="89">
        <f t="shared" si="4"/>
        <v>19698.90768</v>
      </c>
      <c r="L71" s="89">
        <f t="shared" si="4"/>
        <v>19698.90768</v>
      </c>
      <c r="M71" s="88"/>
      <c r="N71" s="88"/>
      <c r="O71" s="48"/>
    </row>
    <row r="72" spans="1:15" s="114" customFormat="1" ht="54.75" customHeight="1" x14ac:dyDescent="0.25">
      <c r="A72" s="65"/>
      <c r="B72" s="39" t="s">
        <v>113</v>
      </c>
      <c r="C72" s="88"/>
      <c r="D72" s="88"/>
      <c r="E72" s="88"/>
      <c r="F72" s="88"/>
      <c r="G72" s="88">
        <v>614.10323000000005</v>
      </c>
      <c r="H72" s="88">
        <v>614.10323000000005</v>
      </c>
      <c r="I72" s="88"/>
      <c r="J72" s="88"/>
      <c r="K72" s="89">
        <f t="shared" si="4"/>
        <v>614.10323000000005</v>
      </c>
      <c r="L72" s="89">
        <f t="shared" si="4"/>
        <v>614.10323000000005</v>
      </c>
      <c r="M72" s="88"/>
      <c r="N72" s="88"/>
      <c r="O72" s="48"/>
    </row>
    <row r="73" spans="1:15" s="114" customFormat="1" ht="76.5" customHeight="1" x14ac:dyDescent="0.25">
      <c r="A73" s="65"/>
      <c r="B73" s="39" t="s">
        <v>255</v>
      </c>
      <c r="C73" s="88"/>
      <c r="D73" s="88"/>
      <c r="E73" s="88">
        <v>4634.8</v>
      </c>
      <c r="F73" s="88">
        <v>4634.8</v>
      </c>
      <c r="G73" s="88">
        <v>8847.4</v>
      </c>
      <c r="H73" s="88">
        <v>8847.4</v>
      </c>
      <c r="I73" s="88"/>
      <c r="J73" s="88"/>
      <c r="K73" s="89">
        <f t="shared" si="4"/>
        <v>13482.2</v>
      </c>
      <c r="L73" s="89">
        <f t="shared" si="4"/>
        <v>13482.2</v>
      </c>
      <c r="M73" s="88"/>
      <c r="N73" s="88"/>
      <c r="O73" s="48"/>
    </row>
    <row r="74" spans="1:15" s="114" customFormat="1" ht="87.75" customHeight="1" x14ac:dyDescent="0.25">
      <c r="A74" s="65"/>
      <c r="B74" s="39" t="s">
        <v>114</v>
      </c>
      <c r="C74" s="88"/>
      <c r="D74" s="88"/>
      <c r="E74" s="88"/>
      <c r="F74" s="88"/>
      <c r="G74" s="88"/>
      <c r="H74" s="88"/>
      <c r="I74" s="88"/>
      <c r="J74" s="88"/>
      <c r="K74" s="89">
        <f t="shared" si="4"/>
        <v>0</v>
      </c>
      <c r="L74" s="89">
        <f t="shared" si="4"/>
        <v>0</v>
      </c>
      <c r="M74" s="88"/>
      <c r="N74" s="88"/>
      <c r="O74" s="48"/>
    </row>
    <row r="75" spans="1:15" s="114" customFormat="1" ht="62.25" customHeight="1" x14ac:dyDescent="0.25">
      <c r="A75" s="65"/>
      <c r="B75" s="39" t="s">
        <v>115</v>
      </c>
      <c r="C75" s="88"/>
      <c r="D75" s="88"/>
      <c r="E75" s="88"/>
      <c r="F75" s="88"/>
      <c r="G75" s="88"/>
      <c r="H75" s="88"/>
      <c r="I75" s="88"/>
      <c r="J75" s="88"/>
      <c r="K75" s="89">
        <f t="shared" si="4"/>
        <v>0</v>
      </c>
      <c r="L75" s="89">
        <f t="shared" si="4"/>
        <v>0</v>
      </c>
      <c r="M75" s="88"/>
      <c r="N75" s="88"/>
      <c r="O75" s="48"/>
    </row>
    <row r="76" spans="1:15" s="70" customFormat="1" x14ac:dyDescent="0.25">
      <c r="A76" s="153" t="s">
        <v>116</v>
      </c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5"/>
      <c r="O76" s="69"/>
    </row>
    <row r="77" spans="1:15" s="114" customFormat="1" ht="90.75" customHeight="1" x14ac:dyDescent="0.25">
      <c r="A77" s="65"/>
      <c r="B77" s="39" t="s">
        <v>117</v>
      </c>
      <c r="C77" s="88"/>
      <c r="D77" s="88"/>
      <c r="E77" s="88"/>
      <c r="F77" s="88"/>
      <c r="G77" s="88"/>
      <c r="H77" s="88"/>
      <c r="I77" s="88"/>
      <c r="J77" s="88"/>
      <c r="K77" s="89">
        <f t="shared" si="4"/>
        <v>0</v>
      </c>
      <c r="L77" s="89">
        <f t="shared" si="4"/>
        <v>0</v>
      </c>
      <c r="M77" s="88"/>
      <c r="N77" s="88"/>
      <c r="O77" s="48"/>
    </row>
    <row r="78" spans="1:15" s="114" customFormat="1" ht="65.25" customHeight="1" x14ac:dyDescent="0.25">
      <c r="A78" s="65"/>
      <c r="B78" s="39" t="s">
        <v>118</v>
      </c>
      <c r="C78" s="88">
        <v>1876.8946699999999</v>
      </c>
      <c r="D78" s="88">
        <v>1876.8946699999999</v>
      </c>
      <c r="E78" s="88">
        <v>58.04833</v>
      </c>
      <c r="F78" s="88">
        <v>58.04833</v>
      </c>
      <c r="G78" s="88"/>
      <c r="H78" s="88"/>
      <c r="I78" s="88"/>
      <c r="J78" s="88"/>
      <c r="K78" s="89">
        <f t="shared" si="4"/>
        <v>1934.943</v>
      </c>
      <c r="L78" s="89">
        <f t="shared" si="4"/>
        <v>1934.943</v>
      </c>
      <c r="M78" s="88"/>
      <c r="N78" s="88"/>
      <c r="O78" s="48"/>
    </row>
    <row r="79" spans="1:15" s="114" customFormat="1" ht="54.75" customHeight="1" x14ac:dyDescent="0.25">
      <c r="A79" s="65"/>
      <c r="B79" s="39" t="s">
        <v>119</v>
      </c>
      <c r="C79" s="88">
        <v>1876.8946699999999</v>
      </c>
      <c r="D79" s="88">
        <v>1876.8946699999999</v>
      </c>
      <c r="E79" s="88">
        <v>58.04833</v>
      </c>
      <c r="F79" s="88">
        <v>58.04833</v>
      </c>
      <c r="G79" s="88"/>
      <c r="H79" s="88"/>
      <c r="I79" s="88"/>
      <c r="J79" s="88"/>
      <c r="K79" s="89">
        <f t="shared" si="4"/>
        <v>1934.943</v>
      </c>
      <c r="L79" s="89">
        <f t="shared" si="4"/>
        <v>1934.943</v>
      </c>
      <c r="M79" s="88"/>
      <c r="N79" s="88"/>
      <c r="O79" s="48"/>
    </row>
    <row r="80" spans="1:15" s="114" customFormat="1" ht="66.75" customHeight="1" x14ac:dyDescent="0.25">
      <c r="A80" s="65"/>
      <c r="B80" s="39" t="s">
        <v>120</v>
      </c>
      <c r="C80" s="88"/>
      <c r="D80" s="88"/>
      <c r="E80" s="88"/>
      <c r="F80" s="88"/>
      <c r="G80" s="88"/>
      <c r="H80" s="88"/>
      <c r="I80" s="88"/>
      <c r="J80" s="88"/>
      <c r="K80" s="89">
        <f t="shared" si="4"/>
        <v>0</v>
      </c>
      <c r="L80" s="89">
        <f t="shared" si="4"/>
        <v>0</v>
      </c>
      <c r="M80" s="88"/>
      <c r="N80" s="88"/>
      <c r="O80" s="48"/>
    </row>
    <row r="81" spans="1:15" s="114" customFormat="1" ht="75" customHeight="1" x14ac:dyDescent="0.25">
      <c r="A81" s="65"/>
      <c r="B81" s="39" t="s">
        <v>121</v>
      </c>
      <c r="C81" s="88"/>
      <c r="D81" s="88"/>
      <c r="E81" s="88"/>
      <c r="F81" s="88"/>
      <c r="G81" s="88"/>
      <c r="H81" s="88"/>
      <c r="I81" s="88"/>
      <c r="J81" s="88"/>
      <c r="K81" s="89">
        <f t="shared" ref="K81:L92" si="5">C81+E81+G81</f>
        <v>0</v>
      </c>
      <c r="L81" s="89">
        <f t="shared" si="5"/>
        <v>0</v>
      </c>
      <c r="M81" s="88"/>
      <c r="N81" s="88"/>
      <c r="O81" s="48"/>
    </row>
    <row r="82" spans="1:15" s="70" customFormat="1" x14ac:dyDescent="0.25">
      <c r="A82" s="153" t="s">
        <v>122</v>
      </c>
      <c r="B82" s="154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5"/>
      <c r="O82" s="69"/>
    </row>
    <row r="83" spans="1:15" s="114" customFormat="1" ht="56.25" customHeight="1" x14ac:dyDescent="0.25">
      <c r="A83" s="65"/>
      <c r="B83" s="39" t="s">
        <v>123</v>
      </c>
      <c r="C83" s="88"/>
      <c r="D83" s="88"/>
      <c r="E83" s="88"/>
      <c r="F83" s="88"/>
      <c r="G83" s="88"/>
      <c r="H83" s="88"/>
      <c r="I83" s="88"/>
      <c r="J83" s="88"/>
      <c r="K83" s="89">
        <f t="shared" si="5"/>
        <v>0</v>
      </c>
      <c r="L83" s="89">
        <f t="shared" si="5"/>
        <v>0</v>
      </c>
      <c r="M83" s="88"/>
      <c r="N83" s="88"/>
      <c r="O83" s="48"/>
    </row>
    <row r="84" spans="1:15" s="114" customFormat="1" ht="77.25" customHeight="1" x14ac:dyDescent="0.25">
      <c r="A84" s="65"/>
      <c r="B84" s="39" t="s">
        <v>124</v>
      </c>
      <c r="C84" s="88"/>
      <c r="D84" s="88"/>
      <c r="E84" s="88"/>
      <c r="F84" s="88"/>
      <c r="G84" s="88"/>
      <c r="H84" s="88"/>
      <c r="I84" s="88"/>
      <c r="J84" s="88"/>
      <c r="K84" s="89">
        <f t="shared" si="5"/>
        <v>0</v>
      </c>
      <c r="L84" s="89">
        <f t="shared" si="5"/>
        <v>0</v>
      </c>
      <c r="M84" s="88"/>
      <c r="N84" s="88"/>
      <c r="O84" s="48"/>
    </row>
    <row r="85" spans="1:15" s="114" customFormat="1" ht="76.5" customHeight="1" x14ac:dyDescent="0.25">
      <c r="A85" s="65"/>
      <c r="B85" s="39" t="s">
        <v>125</v>
      </c>
      <c r="C85" s="88"/>
      <c r="D85" s="88"/>
      <c r="E85" s="88"/>
      <c r="F85" s="88"/>
      <c r="G85" s="88"/>
      <c r="H85" s="88"/>
      <c r="I85" s="88"/>
      <c r="J85" s="88"/>
      <c r="K85" s="89">
        <f t="shared" si="5"/>
        <v>0</v>
      </c>
      <c r="L85" s="89">
        <f t="shared" si="5"/>
        <v>0</v>
      </c>
      <c r="M85" s="88"/>
      <c r="N85" s="88"/>
      <c r="O85" s="48"/>
    </row>
    <row r="86" spans="1:15" s="114" customFormat="1" ht="71.25" customHeight="1" x14ac:dyDescent="0.25">
      <c r="A86" s="65"/>
      <c r="B86" s="39" t="s">
        <v>126</v>
      </c>
      <c r="C86" s="88"/>
      <c r="D86" s="88"/>
      <c r="E86" s="88"/>
      <c r="F86" s="88"/>
      <c r="G86" s="88"/>
      <c r="H86" s="88"/>
      <c r="I86" s="88"/>
      <c r="J86" s="88"/>
      <c r="K86" s="89">
        <f t="shared" si="5"/>
        <v>0</v>
      </c>
      <c r="L86" s="89">
        <f t="shared" si="5"/>
        <v>0</v>
      </c>
      <c r="M86" s="88"/>
      <c r="N86" s="88"/>
      <c r="O86" s="48"/>
    </row>
    <row r="87" spans="1:15" s="114" customFormat="1" ht="69.75" customHeight="1" x14ac:dyDescent="0.25">
      <c r="A87" s="65"/>
      <c r="B87" s="39" t="s">
        <v>127</v>
      </c>
      <c r="C87" s="88"/>
      <c r="D87" s="88"/>
      <c r="E87" s="88"/>
      <c r="F87" s="88"/>
      <c r="G87" s="88"/>
      <c r="H87" s="88"/>
      <c r="I87" s="88"/>
      <c r="J87" s="88"/>
      <c r="K87" s="89">
        <f t="shared" si="5"/>
        <v>0</v>
      </c>
      <c r="L87" s="89">
        <f t="shared" si="5"/>
        <v>0</v>
      </c>
      <c r="M87" s="88"/>
      <c r="N87" s="88"/>
      <c r="O87" s="48"/>
    </row>
    <row r="88" spans="1:15" s="114" customFormat="1" ht="69.75" customHeight="1" x14ac:dyDescent="0.25">
      <c r="A88" s="65"/>
      <c r="B88" s="39" t="s">
        <v>128</v>
      </c>
      <c r="C88" s="88"/>
      <c r="D88" s="88"/>
      <c r="E88" s="88"/>
      <c r="F88" s="88"/>
      <c r="G88" s="88"/>
      <c r="H88" s="88"/>
      <c r="I88" s="88"/>
      <c r="J88" s="88"/>
      <c r="K88" s="89">
        <f t="shared" si="5"/>
        <v>0</v>
      </c>
      <c r="L88" s="89">
        <f t="shared" si="5"/>
        <v>0</v>
      </c>
      <c r="M88" s="88"/>
      <c r="N88" s="88"/>
      <c r="O88" s="48"/>
    </row>
    <row r="89" spans="1:15" s="114" customFormat="1" ht="69.75" customHeight="1" x14ac:dyDescent="0.25">
      <c r="A89" s="65"/>
      <c r="B89" s="39" t="s">
        <v>129</v>
      </c>
      <c r="C89" s="88"/>
      <c r="D89" s="88"/>
      <c r="E89" s="88"/>
      <c r="F89" s="88"/>
      <c r="G89" s="88"/>
      <c r="H89" s="88"/>
      <c r="I89" s="88"/>
      <c r="J89" s="88"/>
      <c r="K89" s="89">
        <f t="shared" si="5"/>
        <v>0</v>
      </c>
      <c r="L89" s="89">
        <f t="shared" si="5"/>
        <v>0</v>
      </c>
      <c r="M89" s="88"/>
      <c r="N89" s="88"/>
      <c r="O89" s="48"/>
    </row>
    <row r="90" spans="1:15" s="114" customFormat="1" ht="72" customHeight="1" x14ac:dyDescent="0.25">
      <c r="A90" s="65"/>
      <c r="B90" s="39" t="s">
        <v>130</v>
      </c>
      <c r="C90" s="88"/>
      <c r="D90" s="88"/>
      <c r="E90" s="88"/>
      <c r="F90" s="88"/>
      <c r="G90" s="88"/>
      <c r="H90" s="88"/>
      <c r="I90" s="88"/>
      <c r="J90" s="88"/>
      <c r="K90" s="89">
        <f t="shared" si="5"/>
        <v>0</v>
      </c>
      <c r="L90" s="89">
        <f t="shared" si="5"/>
        <v>0</v>
      </c>
      <c r="M90" s="88"/>
      <c r="N90" s="88"/>
      <c r="O90" s="48"/>
    </row>
    <row r="91" spans="1:15" s="114" customFormat="1" ht="117" customHeight="1" x14ac:dyDescent="0.25">
      <c r="A91" s="65"/>
      <c r="B91" s="39" t="s">
        <v>131</v>
      </c>
      <c r="C91" s="88">
        <v>18178.524000000001</v>
      </c>
      <c r="D91" s="89">
        <v>17171.65209</v>
      </c>
      <c r="E91" s="88"/>
      <c r="F91" s="88"/>
      <c r="G91" s="88"/>
      <c r="H91" s="88"/>
      <c r="I91" s="88"/>
      <c r="J91" s="88"/>
      <c r="K91" s="89">
        <f t="shared" si="5"/>
        <v>18178.524000000001</v>
      </c>
      <c r="L91" s="89">
        <f t="shared" si="5"/>
        <v>17171.65209</v>
      </c>
      <c r="M91" s="88"/>
      <c r="N91" s="88"/>
      <c r="O91" s="48"/>
    </row>
    <row r="92" spans="1:15" s="114" customFormat="1" ht="87.75" customHeight="1" x14ac:dyDescent="0.25">
      <c r="A92" s="65"/>
      <c r="B92" s="39" t="s">
        <v>132</v>
      </c>
      <c r="C92" s="88">
        <v>18178.524000000001</v>
      </c>
      <c r="D92" s="89">
        <v>17171.65209</v>
      </c>
      <c r="E92" s="88"/>
      <c r="F92" s="88"/>
      <c r="G92" s="88"/>
      <c r="H92" s="88"/>
      <c r="I92" s="88"/>
      <c r="J92" s="88"/>
      <c r="K92" s="89">
        <f t="shared" si="5"/>
        <v>18178.524000000001</v>
      </c>
      <c r="L92" s="89">
        <f t="shared" si="5"/>
        <v>17171.65209</v>
      </c>
      <c r="M92" s="88"/>
      <c r="N92" s="88"/>
      <c r="O92" s="48"/>
    </row>
    <row r="93" spans="1:15" s="70" customFormat="1" x14ac:dyDescent="0.25">
      <c r="A93" s="153" t="s">
        <v>133</v>
      </c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5"/>
      <c r="O93" s="69"/>
    </row>
    <row r="94" spans="1:15" s="114" customFormat="1" ht="78.75" customHeight="1" x14ac:dyDescent="0.25">
      <c r="A94" s="65"/>
      <c r="B94" s="39" t="s">
        <v>134</v>
      </c>
      <c r="C94" s="88">
        <v>7243.6591200000003</v>
      </c>
      <c r="D94" s="88">
        <v>7050.6047500000004</v>
      </c>
      <c r="E94" s="88">
        <v>1483.64104</v>
      </c>
      <c r="F94" s="88">
        <v>1442.49028</v>
      </c>
      <c r="G94" s="88">
        <v>556</v>
      </c>
      <c r="H94" s="88">
        <v>556</v>
      </c>
      <c r="I94" s="88"/>
      <c r="J94" s="88"/>
      <c r="K94" s="88">
        <f t="shared" ref="K94:L109" si="6">C94+E94+G94</f>
        <v>9283.3001600000007</v>
      </c>
      <c r="L94" s="88">
        <f t="shared" si="6"/>
        <v>9049.0950300000004</v>
      </c>
      <c r="M94" s="88"/>
      <c r="N94" s="88"/>
      <c r="O94" s="48"/>
    </row>
    <row r="95" spans="1:15" s="114" customFormat="1" ht="56.25" x14ac:dyDescent="0.25">
      <c r="A95" s="65"/>
      <c r="B95" s="39" t="s">
        <v>135</v>
      </c>
      <c r="C95" s="88"/>
      <c r="D95" s="88"/>
      <c r="E95" s="88"/>
      <c r="F95" s="88"/>
      <c r="G95" s="88">
        <v>501</v>
      </c>
      <c r="H95" s="88">
        <v>501</v>
      </c>
      <c r="I95" s="88"/>
      <c r="J95" s="88"/>
      <c r="K95" s="88">
        <f t="shared" si="6"/>
        <v>501</v>
      </c>
      <c r="L95" s="88">
        <f t="shared" si="6"/>
        <v>501</v>
      </c>
      <c r="M95" s="88"/>
      <c r="N95" s="88"/>
      <c r="O95" s="48"/>
    </row>
    <row r="96" spans="1:15" s="114" customFormat="1" ht="45" x14ac:dyDescent="0.25">
      <c r="A96" s="65"/>
      <c r="B96" s="39" t="s">
        <v>136</v>
      </c>
      <c r="C96" s="88">
        <v>7243.6591200000003</v>
      </c>
      <c r="D96" s="88">
        <v>7050.6047500000004</v>
      </c>
      <c r="E96" s="88">
        <v>1483.64104</v>
      </c>
      <c r="F96" s="88">
        <v>1442.49028</v>
      </c>
      <c r="G96" s="88"/>
      <c r="H96" s="88"/>
      <c r="I96" s="88"/>
      <c r="J96" s="88"/>
      <c r="K96" s="88">
        <f t="shared" si="6"/>
        <v>8727.3001600000007</v>
      </c>
      <c r="L96" s="88">
        <f t="shared" si="6"/>
        <v>8493.0950300000004</v>
      </c>
      <c r="M96" s="88"/>
      <c r="N96" s="88"/>
      <c r="O96" s="48"/>
    </row>
    <row r="97" spans="1:15" s="114" customFormat="1" ht="56.25" x14ac:dyDescent="0.25">
      <c r="A97" s="65"/>
      <c r="B97" s="39" t="s">
        <v>137</v>
      </c>
      <c r="C97" s="88"/>
      <c r="D97" s="88"/>
      <c r="E97" s="88"/>
      <c r="F97" s="88"/>
      <c r="G97" s="88"/>
      <c r="H97" s="88"/>
      <c r="I97" s="88"/>
      <c r="J97" s="88"/>
      <c r="K97" s="88">
        <f t="shared" si="6"/>
        <v>0</v>
      </c>
      <c r="L97" s="88">
        <f t="shared" si="6"/>
        <v>0</v>
      </c>
      <c r="M97" s="88"/>
      <c r="N97" s="88"/>
      <c r="O97" s="48"/>
    </row>
    <row r="98" spans="1:15" s="114" customFormat="1" ht="67.5" x14ac:dyDescent="0.25">
      <c r="A98" s="65"/>
      <c r="B98" s="39" t="s">
        <v>138</v>
      </c>
      <c r="C98" s="88"/>
      <c r="D98" s="88"/>
      <c r="E98" s="88"/>
      <c r="F98" s="88"/>
      <c r="G98" s="88"/>
      <c r="H98" s="88"/>
      <c r="I98" s="88"/>
      <c r="J98" s="88"/>
      <c r="K98" s="88">
        <f t="shared" si="6"/>
        <v>0</v>
      </c>
      <c r="L98" s="88">
        <f t="shared" si="6"/>
        <v>0</v>
      </c>
      <c r="M98" s="88"/>
      <c r="N98" s="88"/>
      <c r="O98" s="48"/>
    </row>
    <row r="99" spans="1:15" s="114" customFormat="1" ht="67.5" x14ac:dyDescent="0.25">
      <c r="A99" s="65"/>
      <c r="B99" s="39" t="s">
        <v>139</v>
      </c>
      <c r="C99" s="88"/>
      <c r="D99" s="88"/>
      <c r="E99" s="88"/>
      <c r="F99" s="88"/>
      <c r="G99" s="88"/>
      <c r="H99" s="88"/>
      <c r="I99" s="88"/>
      <c r="J99" s="88"/>
      <c r="K99" s="88">
        <f t="shared" si="6"/>
        <v>0</v>
      </c>
      <c r="L99" s="88">
        <f t="shared" si="6"/>
        <v>0</v>
      </c>
      <c r="M99" s="88"/>
      <c r="N99" s="88"/>
      <c r="O99" s="48"/>
    </row>
    <row r="100" spans="1:15" s="114" customFormat="1" ht="78.75" x14ac:dyDescent="0.25">
      <c r="A100" s="65"/>
      <c r="B100" s="39" t="s">
        <v>520</v>
      </c>
      <c r="C100" s="88"/>
      <c r="D100" s="88"/>
      <c r="E100" s="88"/>
      <c r="F100" s="88"/>
      <c r="G100" s="88">
        <v>55</v>
      </c>
      <c r="H100" s="88">
        <v>55</v>
      </c>
      <c r="I100" s="88"/>
      <c r="J100" s="88"/>
      <c r="K100" s="88">
        <f t="shared" si="6"/>
        <v>55</v>
      </c>
      <c r="L100" s="88">
        <f t="shared" si="6"/>
        <v>55</v>
      </c>
      <c r="M100" s="88"/>
      <c r="N100" s="88"/>
      <c r="O100" s="48"/>
    </row>
    <row r="101" spans="1:15" s="114" customFormat="1" ht="56.25" x14ac:dyDescent="0.25">
      <c r="A101" s="65"/>
      <c r="B101" s="39" t="s">
        <v>141</v>
      </c>
      <c r="C101" s="88"/>
      <c r="D101" s="88"/>
      <c r="E101" s="88"/>
      <c r="F101" s="88"/>
      <c r="G101" s="88">
        <v>279.113</v>
      </c>
      <c r="H101" s="88">
        <v>279.113</v>
      </c>
      <c r="I101" s="88"/>
      <c r="J101" s="88"/>
      <c r="K101" s="88">
        <f t="shared" si="6"/>
        <v>279.113</v>
      </c>
      <c r="L101" s="88">
        <f t="shared" si="6"/>
        <v>279.113</v>
      </c>
      <c r="M101" s="88"/>
      <c r="N101" s="88"/>
      <c r="O101" s="48"/>
    </row>
    <row r="102" spans="1:15" s="114" customFormat="1" ht="67.5" x14ac:dyDescent="0.25">
      <c r="A102" s="65"/>
      <c r="B102" s="39" t="s">
        <v>142</v>
      </c>
      <c r="C102" s="88"/>
      <c r="D102" s="88"/>
      <c r="E102" s="88"/>
      <c r="F102" s="88"/>
      <c r="G102" s="88">
        <v>279.113</v>
      </c>
      <c r="H102" s="88">
        <v>279.113</v>
      </c>
      <c r="I102" s="88"/>
      <c r="J102" s="88"/>
      <c r="K102" s="88">
        <f t="shared" si="6"/>
        <v>279.113</v>
      </c>
      <c r="L102" s="88">
        <f t="shared" si="6"/>
        <v>279.113</v>
      </c>
      <c r="M102" s="88"/>
      <c r="N102" s="88"/>
      <c r="O102" s="48"/>
    </row>
    <row r="103" spans="1:15" s="114" customFormat="1" ht="67.5" x14ac:dyDescent="0.25">
      <c r="A103" s="65"/>
      <c r="B103" s="39" t="s">
        <v>143</v>
      </c>
      <c r="C103" s="88"/>
      <c r="D103" s="88"/>
      <c r="E103" s="88"/>
      <c r="F103" s="88"/>
      <c r="G103" s="88"/>
      <c r="H103" s="88"/>
      <c r="I103" s="88"/>
      <c r="J103" s="88"/>
      <c r="K103" s="88">
        <f t="shared" si="6"/>
        <v>0</v>
      </c>
      <c r="L103" s="88">
        <f t="shared" si="6"/>
        <v>0</v>
      </c>
      <c r="M103" s="88"/>
      <c r="N103" s="88"/>
      <c r="O103" s="48"/>
    </row>
    <row r="104" spans="1:15" s="114" customFormat="1" ht="78.75" x14ac:dyDescent="0.25">
      <c r="A104" s="65"/>
      <c r="B104" s="39" t="s">
        <v>144</v>
      </c>
      <c r="C104" s="88"/>
      <c r="D104" s="88"/>
      <c r="E104" s="88"/>
      <c r="F104" s="88"/>
      <c r="G104" s="88">
        <v>153.10466</v>
      </c>
      <c r="H104" s="88">
        <v>153.10466</v>
      </c>
      <c r="I104" s="88"/>
      <c r="J104" s="88"/>
      <c r="K104" s="88">
        <f t="shared" si="6"/>
        <v>153.10466</v>
      </c>
      <c r="L104" s="88">
        <f t="shared" si="6"/>
        <v>153.10466</v>
      </c>
      <c r="M104" s="88"/>
      <c r="N104" s="88"/>
      <c r="O104" s="48"/>
    </row>
    <row r="105" spans="1:15" s="114" customFormat="1" ht="67.5" x14ac:dyDescent="0.25">
      <c r="A105" s="65"/>
      <c r="B105" s="39" t="s">
        <v>145</v>
      </c>
      <c r="C105" s="88"/>
      <c r="D105" s="88"/>
      <c r="E105" s="88"/>
      <c r="F105" s="88"/>
      <c r="G105" s="88">
        <v>153.10466</v>
      </c>
      <c r="H105" s="88">
        <v>153.10466</v>
      </c>
      <c r="I105" s="88"/>
      <c r="J105" s="88"/>
      <c r="K105" s="88">
        <f t="shared" si="6"/>
        <v>153.10466</v>
      </c>
      <c r="L105" s="88">
        <f t="shared" si="6"/>
        <v>153.10466</v>
      </c>
      <c r="M105" s="88"/>
      <c r="N105" s="88"/>
      <c r="O105" s="48"/>
    </row>
    <row r="106" spans="1:15" s="70" customFormat="1" x14ac:dyDescent="0.25">
      <c r="A106" s="153" t="s">
        <v>146</v>
      </c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5"/>
      <c r="O106" s="69"/>
    </row>
    <row r="107" spans="1:15" s="114" customFormat="1" ht="56.25" x14ac:dyDescent="0.25">
      <c r="A107" s="65"/>
      <c r="B107" s="39" t="s">
        <v>147</v>
      </c>
      <c r="C107" s="88"/>
      <c r="D107" s="88"/>
      <c r="E107" s="88"/>
      <c r="F107" s="88"/>
      <c r="G107" s="88">
        <v>23</v>
      </c>
      <c r="H107" s="88">
        <v>23</v>
      </c>
      <c r="I107" s="88"/>
      <c r="J107" s="88"/>
      <c r="K107" s="88">
        <f t="shared" si="6"/>
        <v>23</v>
      </c>
      <c r="L107" s="88">
        <f t="shared" si="6"/>
        <v>23</v>
      </c>
      <c r="M107" s="88"/>
      <c r="N107" s="88"/>
      <c r="O107" s="48"/>
    </row>
    <row r="108" spans="1:15" s="114" customFormat="1" ht="56.25" x14ac:dyDescent="0.25">
      <c r="A108" s="65"/>
      <c r="B108" s="39" t="s">
        <v>148</v>
      </c>
      <c r="C108" s="88"/>
      <c r="D108" s="88"/>
      <c r="E108" s="88"/>
      <c r="F108" s="88"/>
      <c r="G108" s="88"/>
      <c r="H108" s="88"/>
      <c r="I108" s="88"/>
      <c r="J108" s="88"/>
      <c r="K108" s="88">
        <f t="shared" si="6"/>
        <v>0</v>
      </c>
      <c r="L108" s="88">
        <f t="shared" si="6"/>
        <v>0</v>
      </c>
      <c r="M108" s="88"/>
      <c r="N108" s="88"/>
      <c r="O108" s="48"/>
    </row>
    <row r="109" spans="1:15" s="114" customFormat="1" ht="78.75" x14ac:dyDescent="0.25">
      <c r="A109" s="65"/>
      <c r="B109" s="39" t="s">
        <v>149</v>
      </c>
      <c r="C109" s="88"/>
      <c r="D109" s="88"/>
      <c r="E109" s="88"/>
      <c r="F109" s="88"/>
      <c r="G109" s="88">
        <v>23</v>
      </c>
      <c r="H109" s="88">
        <v>23</v>
      </c>
      <c r="I109" s="88"/>
      <c r="J109" s="88"/>
      <c r="K109" s="88">
        <f t="shared" si="6"/>
        <v>23</v>
      </c>
      <c r="L109" s="88">
        <f t="shared" si="6"/>
        <v>23</v>
      </c>
      <c r="M109" s="88"/>
      <c r="N109" s="88"/>
      <c r="O109" s="48"/>
    </row>
    <row r="110" spans="1:15" s="70" customFormat="1" x14ac:dyDescent="0.25">
      <c r="A110" s="153" t="s">
        <v>150</v>
      </c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5"/>
      <c r="O110" s="69"/>
    </row>
    <row r="111" spans="1:15" s="70" customFormat="1" ht="78.75" x14ac:dyDescent="0.25">
      <c r="A111" s="65"/>
      <c r="B111" s="39" t="s">
        <v>151</v>
      </c>
      <c r="C111" s="88"/>
      <c r="D111" s="88"/>
      <c r="E111" s="88"/>
      <c r="F111" s="88"/>
      <c r="G111" s="88"/>
      <c r="H111" s="88"/>
      <c r="I111" s="88"/>
      <c r="J111" s="88"/>
      <c r="K111" s="88">
        <f t="shared" ref="K111:L112" si="7">C111+E111+G111</f>
        <v>0</v>
      </c>
      <c r="L111" s="88">
        <f t="shared" si="7"/>
        <v>0</v>
      </c>
      <c r="M111" s="88"/>
      <c r="N111" s="88"/>
      <c r="O111" s="69"/>
    </row>
    <row r="112" spans="1:15" s="70" customFormat="1" ht="78.75" x14ac:dyDescent="0.25">
      <c r="A112" s="65"/>
      <c r="B112" s="39" t="s">
        <v>152</v>
      </c>
      <c r="C112" s="88"/>
      <c r="D112" s="88"/>
      <c r="E112" s="88"/>
      <c r="F112" s="88"/>
      <c r="G112" s="88"/>
      <c r="H112" s="88"/>
      <c r="I112" s="88"/>
      <c r="J112" s="88"/>
      <c r="K112" s="88">
        <f t="shared" si="7"/>
        <v>0</v>
      </c>
      <c r="L112" s="88">
        <f t="shared" si="7"/>
        <v>0</v>
      </c>
      <c r="M112" s="88"/>
      <c r="N112" s="88"/>
      <c r="O112" s="69"/>
    </row>
    <row r="113" spans="1:15" s="70" customFormat="1" ht="30.75" customHeight="1" x14ac:dyDescent="0.25">
      <c r="A113" s="153" t="s">
        <v>276</v>
      </c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5"/>
      <c r="O113" s="69"/>
    </row>
    <row r="114" spans="1:15" s="70" customFormat="1" ht="90" x14ac:dyDescent="0.25">
      <c r="A114" s="65"/>
      <c r="B114" s="39" t="s">
        <v>277</v>
      </c>
      <c r="C114" s="88"/>
      <c r="D114" s="88"/>
      <c r="E114" s="88"/>
      <c r="F114" s="88"/>
      <c r="G114" s="88"/>
      <c r="H114" s="88"/>
      <c r="I114" s="88"/>
      <c r="J114" s="88"/>
      <c r="K114" s="88">
        <f t="shared" ref="K114:K115" si="8">C114+E114+G114</f>
        <v>0</v>
      </c>
      <c r="L114" s="88">
        <f t="shared" ref="L114:L115" si="9">D114+F114+H114</f>
        <v>0</v>
      </c>
      <c r="M114" s="88"/>
      <c r="N114" s="88"/>
      <c r="O114" s="69"/>
    </row>
    <row r="115" spans="1:15" s="70" customFormat="1" ht="33.75" x14ac:dyDescent="0.25">
      <c r="A115" s="65"/>
      <c r="B115" s="39" t="s">
        <v>278</v>
      </c>
      <c r="C115" s="88"/>
      <c r="D115" s="88"/>
      <c r="E115" s="88"/>
      <c r="F115" s="88"/>
      <c r="G115" s="88"/>
      <c r="H115" s="88"/>
      <c r="I115" s="88"/>
      <c r="J115" s="88"/>
      <c r="K115" s="88">
        <f t="shared" si="8"/>
        <v>0</v>
      </c>
      <c r="L115" s="88">
        <f t="shared" si="9"/>
        <v>0</v>
      </c>
      <c r="M115" s="88"/>
      <c r="N115" s="88"/>
      <c r="O115" s="69"/>
    </row>
    <row r="116" spans="1:15" s="70" customFormat="1" x14ac:dyDescent="0.25">
      <c r="A116" s="65"/>
      <c r="B116" s="39" t="s">
        <v>279</v>
      </c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69"/>
    </row>
    <row r="117" spans="1:15" s="70" customFormat="1" x14ac:dyDescent="0.25">
      <c r="A117" s="65"/>
      <c r="B117" s="39" t="s">
        <v>280</v>
      </c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69"/>
    </row>
    <row r="118" spans="1:15" s="93" customFormat="1" x14ac:dyDescent="0.25">
      <c r="A118" s="116"/>
      <c r="B118" s="67" t="s">
        <v>250</v>
      </c>
      <c r="C118" s="117">
        <f>C65+C66+C70+C74+C77+C78+C80+C83+C85+C91+C94+C101+C104+C107+C111+C114</f>
        <v>27299.077790000003</v>
      </c>
      <c r="D118" s="117">
        <f t="shared" ref="D118:L118" si="10">D65+D66+D70+D74+D77+D78+D80+D83+D85+D91+D94+D101+D104+D107+D111+D114</f>
        <v>26099.151510000003</v>
      </c>
      <c r="E118" s="117">
        <f t="shared" si="10"/>
        <v>17205.389370000001</v>
      </c>
      <c r="F118" s="117">
        <f t="shared" si="10"/>
        <v>17164.23861</v>
      </c>
      <c r="G118" s="117">
        <f t="shared" si="10"/>
        <v>79212.964649999994</v>
      </c>
      <c r="H118" s="117">
        <f t="shared" si="10"/>
        <v>79212.964649999994</v>
      </c>
      <c r="I118" s="117">
        <f t="shared" si="10"/>
        <v>0</v>
      </c>
      <c r="J118" s="117">
        <f t="shared" si="10"/>
        <v>0</v>
      </c>
      <c r="K118" s="117">
        <f t="shared" si="10"/>
        <v>123717.43180999999</v>
      </c>
      <c r="L118" s="117">
        <f t="shared" si="10"/>
        <v>122476.35476999999</v>
      </c>
      <c r="M118" s="118"/>
      <c r="N118" s="119"/>
      <c r="O118" s="92"/>
    </row>
    <row r="119" spans="1:15" ht="29.25" customHeight="1" x14ac:dyDescent="0.25">
      <c r="A119" s="164" t="s">
        <v>153</v>
      </c>
      <c r="B119" s="165"/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6"/>
      <c r="O119" s="1"/>
    </row>
    <row r="120" spans="1:15" x14ac:dyDescent="0.25">
      <c r="A120" s="153" t="s">
        <v>154</v>
      </c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5"/>
      <c r="O120" s="1"/>
    </row>
    <row r="121" spans="1:15" s="114" customFormat="1" ht="45" x14ac:dyDescent="0.25">
      <c r="A121" s="65"/>
      <c r="B121" s="39" t="s">
        <v>155</v>
      </c>
      <c r="C121" s="88"/>
      <c r="D121" s="88"/>
      <c r="E121" s="88"/>
      <c r="F121" s="88"/>
      <c r="G121" s="88"/>
      <c r="H121" s="88"/>
      <c r="I121" s="88"/>
      <c r="J121" s="88"/>
      <c r="K121" s="89">
        <f t="shared" ref="K121:L123" si="11">C121+E121+G121</f>
        <v>0</v>
      </c>
      <c r="L121" s="89">
        <f t="shared" si="11"/>
        <v>0</v>
      </c>
      <c r="M121" s="88"/>
      <c r="N121" s="88"/>
      <c r="O121" s="48"/>
    </row>
    <row r="122" spans="1:15" s="114" customFormat="1" ht="78.75" x14ac:dyDescent="0.25">
      <c r="A122" s="65"/>
      <c r="B122" s="39" t="s">
        <v>156</v>
      </c>
      <c r="C122" s="88"/>
      <c r="D122" s="88"/>
      <c r="E122" s="88"/>
      <c r="F122" s="88"/>
      <c r="G122" s="88"/>
      <c r="H122" s="88"/>
      <c r="I122" s="88"/>
      <c r="J122" s="88"/>
      <c r="K122" s="89">
        <f t="shared" si="11"/>
        <v>0</v>
      </c>
      <c r="L122" s="89">
        <f t="shared" si="11"/>
        <v>0</v>
      </c>
      <c r="M122" s="88"/>
      <c r="N122" s="88"/>
      <c r="O122" s="48"/>
    </row>
    <row r="123" spans="1:15" s="114" customFormat="1" ht="56.25" x14ac:dyDescent="0.25">
      <c r="A123" s="65"/>
      <c r="B123" s="39" t="s">
        <v>157</v>
      </c>
      <c r="C123" s="88"/>
      <c r="D123" s="88"/>
      <c r="E123" s="88"/>
      <c r="F123" s="88"/>
      <c r="G123" s="88"/>
      <c r="H123" s="88"/>
      <c r="I123" s="88"/>
      <c r="J123" s="88"/>
      <c r="K123" s="89">
        <f t="shared" si="11"/>
        <v>0</v>
      </c>
      <c r="L123" s="89">
        <f t="shared" si="11"/>
        <v>0</v>
      </c>
      <c r="M123" s="88"/>
      <c r="N123" s="88"/>
      <c r="O123" s="48"/>
    </row>
    <row r="124" spans="1:15" s="70" customFormat="1" ht="30.75" customHeight="1" x14ac:dyDescent="0.25">
      <c r="A124" s="153" t="s">
        <v>158</v>
      </c>
      <c r="B124" s="15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5"/>
      <c r="O124" s="69"/>
    </row>
    <row r="125" spans="1:15" s="114" customFormat="1" ht="56.25" x14ac:dyDescent="0.25">
      <c r="A125" s="65"/>
      <c r="B125" s="39" t="s">
        <v>159</v>
      </c>
      <c r="C125" s="88"/>
      <c r="D125" s="88"/>
      <c r="E125" s="88"/>
      <c r="F125" s="88"/>
      <c r="G125" s="88">
        <v>4761.5225399999999</v>
      </c>
      <c r="H125" s="88">
        <v>4761.5225399999999</v>
      </c>
      <c r="I125" s="88"/>
      <c r="J125" s="88"/>
      <c r="K125" s="89">
        <f>C125+E125+G125</f>
        <v>4761.5225399999999</v>
      </c>
      <c r="L125" s="89">
        <f>D125+F125+H125</f>
        <v>4761.5225399999999</v>
      </c>
      <c r="M125" s="88"/>
      <c r="N125" s="88"/>
      <c r="O125" s="48"/>
    </row>
    <row r="126" spans="1:15" s="114" customFormat="1" ht="56.25" x14ac:dyDescent="0.25">
      <c r="A126" s="65"/>
      <c r="B126" s="39" t="s">
        <v>160</v>
      </c>
      <c r="C126" s="88"/>
      <c r="D126" s="88"/>
      <c r="E126" s="88"/>
      <c r="F126" s="88"/>
      <c r="G126" s="88"/>
      <c r="H126" s="88"/>
      <c r="I126" s="88"/>
      <c r="J126" s="88"/>
      <c r="K126" s="89">
        <f t="shared" ref="K126:L141" si="12">C126+E126+G126</f>
        <v>0</v>
      </c>
      <c r="L126" s="89">
        <f t="shared" si="12"/>
        <v>0</v>
      </c>
      <c r="M126" s="88"/>
      <c r="N126" s="88"/>
      <c r="O126" s="48"/>
    </row>
    <row r="127" spans="1:15" s="114" customFormat="1" ht="56.25" x14ac:dyDescent="0.25">
      <c r="A127" s="65"/>
      <c r="B127" s="39" t="s">
        <v>161</v>
      </c>
      <c r="C127" s="88"/>
      <c r="D127" s="88"/>
      <c r="E127" s="88"/>
      <c r="F127" s="88"/>
      <c r="G127" s="88"/>
      <c r="H127" s="88"/>
      <c r="I127" s="88"/>
      <c r="J127" s="88"/>
      <c r="K127" s="89">
        <f t="shared" si="12"/>
        <v>0</v>
      </c>
      <c r="L127" s="89">
        <f t="shared" si="12"/>
        <v>0</v>
      </c>
      <c r="M127" s="88"/>
      <c r="N127" s="88"/>
      <c r="O127" s="48"/>
    </row>
    <row r="128" spans="1:15" s="114" customFormat="1" ht="56.25" x14ac:dyDescent="0.25">
      <c r="A128" s="65"/>
      <c r="B128" s="39" t="s">
        <v>162</v>
      </c>
      <c r="C128" s="88"/>
      <c r="D128" s="88"/>
      <c r="E128" s="88"/>
      <c r="F128" s="88"/>
      <c r="G128" s="88"/>
      <c r="H128" s="88"/>
      <c r="I128" s="88"/>
      <c r="J128" s="88"/>
      <c r="K128" s="89">
        <f t="shared" si="12"/>
        <v>0</v>
      </c>
      <c r="L128" s="89">
        <f t="shared" si="12"/>
        <v>0</v>
      </c>
      <c r="M128" s="88"/>
      <c r="N128" s="88"/>
      <c r="O128" s="48"/>
    </row>
    <row r="129" spans="1:15" s="114" customFormat="1" ht="56.25" x14ac:dyDescent="0.25">
      <c r="A129" s="65"/>
      <c r="B129" s="39" t="s">
        <v>163</v>
      </c>
      <c r="C129" s="88"/>
      <c r="D129" s="88"/>
      <c r="E129" s="88"/>
      <c r="F129" s="88"/>
      <c r="G129" s="88"/>
      <c r="H129" s="88"/>
      <c r="I129" s="88"/>
      <c r="J129" s="88"/>
      <c r="K129" s="89">
        <f t="shared" si="12"/>
        <v>0</v>
      </c>
      <c r="L129" s="89">
        <f t="shared" si="12"/>
        <v>0</v>
      </c>
      <c r="M129" s="88"/>
      <c r="N129" s="88"/>
      <c r="O129" s="48"/>
    </row>
    <row r="130" spans="1:15" s="114" customFormat="1" ht="56.25" x14ac:dyDescent="0.25">
      <c r="A130" s="65"/>
      <c r="B130" s="39" t="s">
        <v>164</v>
      </c>
      <c r="C130" s="88"/>
      <c r="D130" s="88"/>
      <c r="E130" s="88"/>
      <c r="F130" s="88"/>
      <c r="G130" s="88"/>
      <c r="H130" s="88"/>
      <c r="I130" s="88"/>
      <c r="J130" s="88"/>
      <c r="K130" s="89">
        <f t="shared" si="12"/>
        <v>0</v>
      </c>
      <c r="L130" s="89">
        <f t="shared" si="12"/>
        <v>0</v>
      </c>
      <c r="M130" s="88"/>
      <c r="N130" s="88"/>
      <c r="O130" s="48"/>
    </row>
    <row r="131" spans="1:15" s="114" customFormat="1" ht="56.25" x14ac:dyDescent="0.25">
      <c r="A131" s="65"/>
      <c r="B131" s="39" t="s">
        <v>165</v>
      </c>
      <c r="C131" s="88"/>
      <c r="D131" s="88"/>
      <c r="E131" s="88"/>
      <c r="F131" s="88"/>
      <c r="G131" s="88"/>
      <c r="H131" s="88"/>
      <c r="I131" s="88"/>
      <c r="J131" s="88"/>
      <c r="K131" s="89">
        <f t="shared" si="12"/>
        <v>0</v>
      </c>
      <c r="L131" s="89">
        <f t="shared" si="12"/>
        <v>0</v>
      </c>
      <c r="M131" s="88"/>
      <c r="N131" s="88"/>
      <c r="O131" s="48"/>
    </row>
    <row r="132" spans="1:15" s="114" customFormat="1" ht="56.25" x14ac:dyDescent="0.25">
      <c r="A132" s="65"/>
      <c r="B132" s="39" t="s">
        <v>166</v>
      </c>
      <c r="C132" s="88"/>
      <c r="D132" s="88"/>
      <c r="E132" s="88"/>
      <c r="F132" s="88"/>
      <c r="G132" s="88"/>
      <c r="H132" s="88"/>
      <c r="I132" s="88"/>
      <c r="J132" s="88"/>
      <c r="K132" s="89">
        <f t="shared" si="12"/>
        <v>0</v>
      </c>
      <c r="L132" s="89">
        <f t="shared" si="12"/>
        <v>0</v>
      </c>
      <c r="M132" s="88"/>
      <c r="N132" s="88"/>
      <c r="O132" s="48"/>
    </row>
    <row r="133" spans="1:15" s="114" customFormat="1" ht="56.25" x14ac:dyDescent="0.25">
      <c r="A133" s="65"/>
      <c r="B133" s="39" t="s">
        <v>167</v>
      </c>
      <c r="C133" s="88"/>
      <c r="D133" s="88"/>
      <c r="E133" s="88"/>
      <c r="F133" s="88"/>
      <c r="G133" s="88"/>
      <c r="H133" s="88"/>
      <c r="I133" s="88"/>
      <c r="J133" s="88"/>
      <c r="K133" s="89">
        <f t="shared" si="12"/>
        <v>0</v>
      </c>
      <c r="L133" s="89">
        <f t="shared" si="12"/>
        <v>0</v>
      </c>
      <c r="M133" s="88"/>
      <c r="N133" s="88"/>
      <c r="O133" s="48"/>
    </row>
    <row r="134" spans="1:15" s="114" customFormat="1" ht="56.25" x14ac:dyDescent="0.25">
      <c r="A134" s="65"/>
      <c r="B134" s="39" t="s">
        <v>168</v>
      </c>
      <c r="C134" s="88"/>
      <c r="D134" s="88"/>
      <c r="E134" s="88"/>
      <c r="F134" s="88"/>
      <c r="G134" s="88"/>
      <c r="H134" s="88"/>
      <c r="I134" s="88"/>
      <c r="J134" s="88"/>
      <c r="K134" s="89">
        <f t="shared" si="12"/>
        <v>0</v>
      </c>
      <c r="L134" s="89">
        <f t="shared" si="12"/>
        <v>0</v>
      </c>
      <c r="M134" s="88"/>
      <c r="N134" s="88"/>
      <c r="O134" s="48"/>
    </row>
    <row r="135" spans="1:15" s="114" customFormat="1" ht="56.25" x14ac:dyDescent="0.25">
      <c r="A135" s="65"/>
      <c r="B135" s="39" t="s">
        <v>169</v>
      </c>
      <c r="C135" s="88"/>
      <c r="D135" s="88"/>
      <c r="E135" s="88"/>
      <c r="F135" s="88"/>
      <c r="G135" s="88"/>
      <c r="H135" s="88"/>
      <c r="I135" s="88"/>
      <c r="J135" s="88"/>
      <c r="K135" s="89">
        <f t="shared" si="12"/>
        <v>0</v>
      </c>
      <c r="L135" s="89">
        <f t="shared" si="12"/>
        <v>0</v>
      </c>
      <c r="M135" s="88"/>
      <c r="N135" s="88"/>
      <c r="O135" s="48"/>
    </row>
    <row r="136" spans="1:15" s="114" customFormat="1" ht="78.75" x14ac:dyDescent="0.25">
      <c r="A136" s="65"/>
      <c r="B136" s="39" t="s">
        <v>170</v>
      </c>
      <c r="C136" s="88"/>
      <c r="D136" s="88"/>
      <c r="E136" s="88"/>
      <c r="F136" s="88"/>
      <c r="G136" s="88">
        <v>890</v>
      </c>
      <c r="H136" s="88">
        <v>890</v>
      </c>
      <c r="I136" s="88"/>
      <c r="J136" s="88"/>
      <c r="K136" s="89">
        <f t="shared" si="12"/>
        <v>890</v>
      </c>
      <c r="L136" s="89">
        <f t="shared" si="12"/>
        <v>890</v>
      </c>
      <c r="M136" s="88"/>
      <c r="N136" s="88"/>
      <c r="O136" s="48"/>
    </row>
    <row r="137" spans="1:15" s="114" customFormat="1" ht="78.75" x14ac:dyDescent="0.25">
      <c r="A137" s="65"/>
      <c r="B137" s="39" t="s">
        <v>171</v>
      </c>
      <c r="C137" s="88"/>
      <c r="D137" s="88"/>
      <c r="E137" s="88"/>
      <c r="F137" s="88"/>
      <c r="G137" s="88">
        <v>3871.5225399999999</v>
      </c>
      <c r="H137" s="88">
        <v>3871.5225399999999</v>
      </c>
      <c r="I137" s="88"/>
      <c r="J137" s="88"/>
      <c r="K137" s="89">
        <f t="shared" si="12"/>
        <v>3871.5225399999999</v>
      </c>
      <c r="L137" s="89">
        <f t="shared" si="12"/>
        <v>3871.5225399999999</v>
      </c>
      <c r="M137" s="88"/>
      <c r="N137" s="88"/>
      <c r="O137" s="48"/>
    </row>
    <row r="138" spans="1:15" s="70" customFormat="1" ht="56.25" x14ac:dyDescent="0.25">
      <c r="A138" s="65"/>
      <c r="B138" s="39" t="s">
        <v>172</v>
      </c>
      <c r="C138" s="88"/>
      <c r="D138" s="88"/>
      <c r="E138" s="88"/>
      <c r="F138" s="88"/>
      <c r="G138" s="88"/>
      <c r="H138" s="88"/>
      <c r="I138" s="88"/>
      <c r="J138" s="88"/>
      <c r="K138" s="89">
        <f t="shared" si="12"/>
        <v>0</v>
      </c>
      <c r="L138" s="89">
        <f t="shared" si="12"/>
        <v>0</v>
      </c>
      <c r="M138" s="88"/>
      <c r="N138" s="88"/>
      <c r="O138" s="69"/>
    </row>
    <row r="139" spans="1:15" s="70" customFormat="1" ht="56.25" x14ac:dyDescent="0.25">
      <c r="A139" s="65"/>
      <c r="B139" s="39" t="s">
        <v>173</v>
      </c>
      <c r="C139" s="88"/>
      <c r="D139" s="88"/>
      <c r="E139" s="88"/>
      <c r="F139" s="88"/>
      <c r="G139" s="88"/>
      <c r="H139" s="88"/>
      <c r="I139" s="88"/>
      <c r="J139" s="88"/>
      <c r="K139" s="89">
        <f t="shared" si="12"/>
        <v>0</v>
      </c>
      <c r="L139" s="89">
        <f t="shared" si="12"/>
        <v>0</v>
      </c>
      <c r="M139" s="88"/>
      <c r="N139" s="88"/>
      <c r="O139" s="69"/>
    </row>
    <row r="140" spans="1:15" s="114" customFormat="1" ht="56.25" x14ac:dyDescent="0.25">
      <c r="A140" s="65"/>
      <c r="B140" s="39" t="s">
        <v>174</v>
      </c>
      <c r="C140" s="88"/>
      <c r="D140" s="88"/>
      <c r="E140" s="88"/>
      <c r="F140" s="88"/>
      <c r="G140" s="88"/>
      <c r="H140" s="88"/>
      <c r="I140" s="88"/>
      <c r="J140" s="88"/>
      <c r="K140" s="89">
        <f t="shared" si="12"/>
        <v>0</v>
      </c>
      <c r="L140" s="89">
        <f t="shared" si="12"/>
        <v>0</v>
      </c>
      <c r="M140" s="88"/>
      <c r="N140" s="88"/>
      <c r="O140" s="48"/>
    </row>
    <row r="141" spans="1:15" s="114" customFormat="1" ht="56.25" x14ac:dyDescent="0.25">
      <c r="A141" s="65"/>
      <c r="B141" s="39" t="s">
        <v>175</v>
      </c>
      <c r="C141" s="88"/>
      <c r="D141" s="88"/>
      <c r="E141" s="88"/>
      <c r="F141" s="88"/>
      <c r="G141" s="88"/>
      <c r="H141" s="88"/>
      <c r="I141" s="88"/>
      <c r="J141" s="88"/>
      <c r="K141" s="89">
        <f t="shared" si="12"/>
        <v>0</v>
      </c>
      <c r="L141" s="89">
        <f t="shared" si="12"/>
        <v>0</v>
      </c>
      <c r="M141" s="88"/>
      <c r="N141" s="88"/>
      <c r="O141" s="48"/>
    </row>
    <row r="142" spans="1:15" s="114" customFormat="1" ht="56.25" x14ac:dyDescent="0.25">
      <c r="A142" s="65"/>
      <c r="B142" s="39" t="s">
        <v>176</v>
      </c>
      <c r="C142" s="88"/>
      <c r="D142" s="88"/>
      <c r="E142" s="88"/>
      <c r="F142" s="88"/>
      <c r="G142" s="88"/>
      <c r="H142" s="88"/>
      <c r="I142" s="88"/>
      <c r="J142" s="88"/>
      <c r="K142" s="89">
        <f t="shared" ref="K142:L158" si="13">C142+E142+G142</f>
        <v>0</v>
      </c>
      <c r="L142" s="89">
        <f t="shared" si="13"/>
        <v>0</v>
      </c>
      <c r="M142" s="88"/>
      <c r="N142" s="88"/>
      <c r="O142" s="48"/>
    </row>
    <row r="143" spans="1:15" s="114" customFormat="1" ht="56.25" x14ac:dyDescent="0.25">
      <c r="A143" s="65"/>
      <c r="B143" s="39" t="s">
        <v>177</v>
      </c>
      <c r="C143" s="88"/>
      <c r="D143" s="88"/>
      <c r="E143" s="88"/>
      <c r="F143" s="88"/>
      <c r="G143" s="88"/>
      <c r="H143" s="88"/>
      <c r="I143" s="88"/>
      <c r="J143" s="88"/>
      <c r="K143" s="89">
        <f t="shared" si="13"/>
        <v>0</v>
      </c>
      <c r="L143" s="89">
        <f t="shared" si="13"/>
        <v>0</v>
      </c>
      <c r="M143" s="88"/>
      <c r="N143" s="88"/>
      <c r="O143" s="48"/>
    </row>
    <row r="144" spans="1:15" s="114" customFormat="1" ht="56.25" x14ac:dyDescent="0.25">
      <c r="A144" s="65"/>
      <c r="B144" s="39" t="s">
        <v>178</v>
      </c>
      <c r="C144" s="88"/>
      <c r="D144" s="88"/>
      <c r="E144" s="88"/>
      <c r="F144" s="88"/>
      <c r="G144" s="88"/>
      <c r="H144" s="88"/>
      <c r="I144" s="88"/>
      <c r="J144" s="88"/>
      <c r="K144" s="89">
        <f t="shared" si="13"/>
        <v>0</v>
      </c>
      <c r="L144" s="89">
        <f t="shared" si="13"/>
        <v>0</v>
      </c>
      <c r="M144" s="88"/>
      <c r="N144" s="88"/>
      <c r="O144" s="48"/>
    </row>
    <row r="145" spans="1:15" s="114" customFormat="1" ht="56.25" x14ac:dyDescent="0.25">
      <c r="A145" s="65"/>
      <c r="B145" s="39" t="s">
        <v>179</v>
      </c>
      <c r="C145" s="88">
        <v>9356.3944599999995</v>
      </c>
      <c r="D145" s="88">
        <v>9356.3944599999995</v>
      </c>
      <c r="E145" s="88">
        <v>919.67277000000001</v>
      </c>
      <c r="F145" s="88">
        <v>919.67277000000001</v>
      </c>
      <c r="G145" s="88"/>
      <c r="H145" s="88"/>
      <c r="I145" s="88"/>
      <c r="J145" s="88"/>
      <c r="K145" s="89">
        <f t="shared" si="13"/>
        <v>10276.067229999999</v>
      </c>
      <c r="L145" s="89">
        <f t="shared" si="13"/>
        <v>10276.067229999999</v>
      </c>
      <c r="M145" s="88"/>
      <c r="N145" s="88"/>
      <c r="O145" s="48"/>
    </row>
    <row r="146" spans="1:15" s="114" customFormat="1" ht="56.25" x14ac:dyDescent="0.25">
      <c r="A146" s="65"/>
      <c r="B146" s="39" t="s">
        <v>180</v>
      </c>
      <c r="C146" s="88"/>
      <c r="D146" s="88"/>
      <c r="E146" s="88"/>
      <c r="F146" s="88"/>
      <c r="G146" s="88"/>
      <c r="H146" s="88"/>
      <c r="I146" s="88"/>
      <c r="J146" s="88"/>
      <c r="K146" s="89">
        <f t="shared" si="13"/>
        <v>0</v>
      </c>
      <c r="L146" s="89">
        <f t="shared" si="13"/>
        <v>0</v>
      </c>
      <c r="M146" s="88"/>
      <c r="N146" s="88"/>
      <c r="O146" s="48"/>
    </row>
    <row r="147" spans="1:15" s="114" customFormat="1" ht="56.25" x14ac:dyDescent="0.25">
      <c r="A147" s="65"/>
      <c r="B147" s="39" t="s">
        <v>181</v>
      </c>
      <c r="C147" s="88"/>
      <c r="D147" s="88"/>
      <c r="E147" s="88"/>
      <c r="F147" s="88"/>
      <c r="G147" s="88"/>
      <c r="H147" s="88"/>
      <c r="I147" s="88"/>
      <c r="J147" s="88"/>
      <c r="K147" s="89">
        <f t="shared" si="13"/>
        <v>0</v>
      </c>
      <c r="L147" s="89">
        <f t="shared" si="13"/>
        <v>0</v>
      </c>
      <c r="M147" s="88"/>
      <c r="N147" s="88"/>
      <c r="O147" s="48"/>
    </row>
    <row r="148" spans="1:15" s="114" customFormat="1" ht="56.25" x14ac:dyDescent="0.25">
      <c r="A148" s="65"/>
      <c r="B148" s="39" t="s">
        <v>182</v>
      </c>
      <c r="C148" s="88"/>
      <c r="D148" s="88"/>
      <c r="E148" s="88"/>
      <c r="F148" s="88"/>
      <c r="G148" s="88"/>
      <c r="H148" s="88"/>
      <c r="I148" s="88"/>
      <c r="J148" s="88"/>
      <c r="K148" s="89">
        <f t="shared" si="13"/>
        <v>0</v>
      </c>
      <c r="L148" s="89">
        <f t="shared" si="13"/>
        <v>0</v>
      </c>
      <c r="M148" s="88"/>
      <c r="N148" s="88"/>
      <c r="O148" s="48"/>
    </row>
    <row r="149" spans="1:15" s="114" customFormat="1" ht="56.25" x14ac:dyDescent="0.25">
      <c r="A149" s="65"/>
      <c r="B149" s="39" t="s">
        <v>183</v>
      </c>
      <c r="C149" s="88"/>
      <c r="D149" s="88"/>
      <c r="E149" s="88"/>
      <c r="F149" s="88"/>
      <c r="G149" s="88"/>
      <c r="H149" s="88"/>
      <c r="I149" s="88"/>
      <c r="J149" s="88"/>
      <c r="K149" s="89">
        <f t="shared" si="13"/>
        <v>0</v>
      </c>
      <c r="L149" s="89">
        <f t="shared" si="13"/>
        <v>0</v>
      </c>
      <c r="M149" s="88"/>
      <c r="N149" s="88"/>
      <c r="O149" s="48"/>
    </row>
    <row r="150" spans="1:15" s="114" customFormat="1" ht="56.25" x14ac:dyDescent="0.25">
      <c r="A150" s="65"/>
      <c r="B150" s="39" t="s">
        <v>184</v>
      </c>
      <c r="C150" s="88"/>
      <c r="D150" s="88"/>
      <c r="E150" s="88"/>
      <c r="F150" s="88"/>
      <c r="G150" s="88"/>
      <c r="H150" s="88"/>
      <c r="I150" s="88"/>
      <c r="J150" s="88"/>
      <c r="K150" s="89">
        <f t="shared" si="13"/>
        <v>0</v>
      </c>
      <c r="L150" s="89">
        <f t="shared" si="13"/>
        <v>0</v>
      </c>
      <c r="M150" s="88"/>
      <c r="N150" s="88"/>
      <c r="O150" s="48"/>
    </row>
    <row r="151" spans="1:15" s="114" customFormat="1" ht="56.25" x14ac:dyDescent="0.25">
      <c r="A151" s="65"/>
      <c r="B151" s="39" t="s">
        <v>185</v>
      </c>
      <c r="C151" s="88"/>
      <c r="D151" s="88"/>
      <c r="E151" s="88"/>
      <c r="F151" s="88"/>
      <c r="G151" s="88"/>
      <c r="H151" s="88"/>
      <c r="I151" s="88"/>
      <c r="J151" s="88"/>
      <c r="K151" s="89">
        <f t="shared" si="13"/>
        <v>0</v>
      </c>
      <c r="L151" s="89">
        <f t="shared" si="13"/>
        <v>0</v>
      </c>
      <c r="M151" s="88"/>
      <c r="N151" s="88"/>
      <c r="O151" s="48"/>
    </row>
    <row r="152" spans="1:15" s="114" customFormat="1" ht="56.25" x14ac:dyDescent="0.25">
      <c r="A152" s="65"/>
      <c r="B152" s="39" t="s">
        <v>186</v>
      </c>
      <c r="C152" s="88"/>
      <c r="D152" s="88"/>
      <c r="E152" s="88"/>
      <c r="F152" s="88"/>
      <c r="G152" s="88"/>
      <c r="H152" s="88"/>
      <c r="I152" s="88"/>
      <c r="J152" s="88"/>
      <c r="K152" s="89">
        <f t="shared" si="13"/>
        <v>0</v>
      </c>
      <c r="L152" s="89">
        <f t="shared" si="13"/>
        <v>0</v>
      </c>
      <c r="M152" s="88"/>
      <c r="N152" s="88"/>
      <c r="O152" s="48"/>
    </row>
    <row r="153" spans="1:15" s="114" customFormat="1" ht="56.25" x14ac:dyDescent="0.25">
      <c r="A153" s="65"/>
      <c r="B153" s="39" t="s">
        <v>187</v>
      </c>
      <c r="C153" s="88"/>
      <c r="D153" s="88"/>
      <c r="E153" s="88"/>
      <c r="F153" s="88"/>
      <c r="G153" s="88"/>
      <c r="H153" s="88"/>
      <c r="I153" s="88"/>
      <c r="J153" s="88"/>
      <c r="K153" s="89">
        <f t="shared" si="13"/>
        <v>0</v>
      </c>
      <c r="L153" s="89">
        <f t="shared" si="13"/>
        <v>0</v>
      </c>
      <c r="M153" s="88"/>
      <c r="N153" s="88"/>
      <c r="O153" s="48"/>
    </row>
    <row r="154" spans="1:15" s="114" customFormat="1" ht="56.25" x14ac:dyDescent="0.25">
      <c r="A154" s="65"/>
      <c r="B154" s="39" t="s">
        <v>188</v>
      </c>
      <c r="C154" s="88"/>
      <c r="D154" s="88"/>
      <c r="E154" s="88"/>
      <c r="F154" s="88"/>
      <c r="G154" s="88"/>
      <c r="H154" s="88"/>
      <c r="I154" s="88"/>
      <c r="J154" s="88"/>
      <c r="K154" s="89">
        <f t="shared" si="13"/>
        <v>0</v>
      </c>
      <c r="L154" s="89">
        <f t="shared" si="13"/>
        <v>0</v>
      </c>
      <c r="M154" s="88"/>
      <c r="N154" s="88"/>
      <c r="O154" s="48"/>
    </row>
    <row r="155" spans="1:15" s="114" customFormat="1" ht="56.25" x14ac:dyDescent="0.25">
      <c r="A155" s="65"/>
      <c r="B155" s="39" t="s">
        <v>189</v>
      </c>
      <c r="C155" s="88"/>
      <c r="D155" s="88"/>
      <c r="E155" s="88"/>
      <c r="F155" s="88"/>
      <c r="G155" s="88"/>
      <c r="H155" s="88"/>
      <c r="I155" s="88"/>
      <c r="J155" s="88"/>
      <c r="K155" s="89">
        <f t="shared" si="13"/>
        <v>0</v>
      </c>
      <c r="L155" s="89">
        <f t="shared" si="13"/>
        <v>0</v>
      </c>
      <c r="M155" s="88"/>
      <c r="N155" s="88"/>
      <c r="O155" s="48"/>
    </row>
    <row r="156" spans="1:15" s="114" customFormat="1" ht="56.25" x14ac:dyDescent="0.25">
      <c r="A156" s="65"/>
      <c r="B156" s="39" t="s">
        <v>190</v>
      </c>
      <c r="C156" s="88"/>
      <c r="D156" s="88"/>
      <c r="E156" s="88"/>
      <c r="F156" s="88"/>
      <c r="G156" s="88"/>
      <c r="H156" s="88"/>
      <c r="I156" s="88"/>
      <c r="J156" s="88"/>
      <c r="K156" s="89">
        <f t="shared" si="13"/>
        <v>0</v>
      </c>
      <c r="L156" s="89">
        <f t="shared" si="13"/>
        <v>0</v>
      </c>
      <c r="M156" s="88"/>
      <c r="N156" s="88"/>
      <c r="O156" s="48"/>
    </row>
    <row r="157" spans="1:15" s="114" customFormat="1" ht="56.25" x14ac:dyDescent="0.25">
      <c r="A157" s="65"/>
      <c r="B157" s="39" t="s">
        <v>191</v>
      </c>
      <c r="C157" s="88"/>
      <c r="D157" s="88"/>
      <c r="E157" s="88"/>
      <c r="F157" s="88"/>
      <c r="G157" s="88"/>
      <c r="H157" s="88"/>
      <c r="I157" s="88"/>
      <c r="J157" s="88"/>
      <c r="K157" s="89">
        <f t="shared" si="13"/>
        <v>0</v>
      </c>
      <c r="L157" s="89">
        <f t="shared" si="13"/>
        <v>0</v>
      </c>
      <c r="M157" s="88"/>
      <c r="N157" s="88"/>
      <c r="O157" s="48"/>
    </row>
    <row r="158" spans="1:15" s="114" customFormat="1" ht="56.25" x14ac:dyDescent="0.25">
      <c r="A158" s="65"/>
      <c r="B158" s="39" t="s">
        <v>192</v>
      </c>
      <c r="C158" s="88"/>
      <c r="D158" s="88"/>
      <c r="E158" s="88"/>
      <c r="F158" s="88"/>
      <c r="G158" s="88"/>
      <c r="H158" s="88"/>
      <c r="I158" s="88"/>
      <c r="J158" s="88"/>
      <c r="K158" s="89">
        <f t="shared" si="13"/>
        <v>0</v>
      </c>
      <c r="L158" s="89">
        <f t="shared" si="13"/>
        <v>0</v>
      </c>
      <c r="M158" s="88"/>
      <c r="N158" s="88"/>
      <c r="O158" s="48"/>
    </row>
    <row r="159" spans="1:15" s="114" customFormat="1" ht="56.25" x14ac:dyDescent="0.25">
      <c r="A159" s="65"/>
      <c r="B159" s="39" t="s">
        <v>193</v>
      </c>
      <c r="C159" s="88"/>
      <c r="D159" s="88"/>
      <c r="E159" s="88"/>
      <c r="F159" s="88"/>
      <c r="G159" s="88"/>
      <c r="H159" s="88"/>
      <c r="I159" s="88"/>
      <c r="J159" s="88"/>
      <c r="K159" s="89">
        <f t="shared" ref="K159:L186" si="14">C159+E159+G159</f>
        <v>0</v>
      </c>
      <c r="L159" s="89">
        <f t="shared" si="14"/>
        <v>0</v>
      </c>
      <c r="M159" s="88"/>
      <c r="N159" s="88"/>
      <c r="O159" s="48"/>
    </row>
    <row r="160" spans="1:15" s="114" customFormat="1" ht="89.25" customHeight="1" x14ac:dyDescent="0.25">
      <c r="A160" s="65"/>
      <c r="B160" s="39" t="s">
        <v>194</v>
      </c>
      <c r="C160" s="88">
        <v>6252.5503500000004</v>
      </c>
      <c r="D160" s="88">
        <v>6252.5503500000004</v>
      </c>
      <c r="E160" s="88">
        <v>193.37764999999999</v>
      </c>
      <c r="F160" s="88">
        <v>193.37764999999999</v>
      </c>
      <c r="G160" s="88"/>
      <c r="H160" s="88"/>
      <c r="I160" s="88"/>
      <c r="J160" s="88"/>
      <c r="K160" s="89">
        <f t="shared" si="14"/>
        <v>6445.9280000000008</v>
      </c>
      <c r="L160" s="89">
        <f t="shared" si="14"/>
        <v>6445.9280000000008</v>
      </c>
      <c r="M160" s="88"/>
      <c r="N160" s="88"/>
      <c r="O160" s="48"/>
    </row>
    <row r="161" spans="1:15" s="114" customFormat="1" ht="67.5" x14ac:dyDescent="0.25">
      <c r="A161" s="65"/>
      <c r="B161" s="39" t="s">
        <v>195</v>
      </c>
      <c r="C161" s="88">
        <v>3103.84411</v>
      </c>
      <c r="D161" s="88">
        <v>3103.84411</v>
      </c>
      <c r="E161" s="88">
        <v>95.99512</v>
      </c>
      <c r="F161" s="88">
        <v>95.99512</v>
      </c>
      <c r="G161" s="88"/>
      <c r="H161" s="88"/>
      <c r="I161" s="88"/>
      <c r="J161" s="88"/>
      <c r="K161" s="89">
        <f t="shared" si="14"/>
        <v>3199.83923</v>
      </c>
      <c r="L161" s="89">
        <f t="shared" si="14"/>
        <v>3199.83923</v>
      </c>
      <c r="M161" s="88"/>
      <c r="N161" s="88"/>
      <c r="O161" s="48"/>
    </row>
    <row r="162" spans="1:15" s="114" customFormat="1" ht="67.5" x14ac:dyDescent="0.25">
      <c r="A162" s="65"/>
      <c r="B162" s="39" t="s">
        <v>196</v>
      </c>
      <c r="C162" s="88"/>
      <c r="D162" s="88"/>
      <c r="E162" s="88">
        <v>630.29999999999995</v>
      </c>
      <c r="F162" s="88">
        <v>630.29999999999995</v>
      </c>
      <c r="G162" s="88"/>
      <c r="H162" s="88"/>
      <c r="I162" s="88"/>
      <c r="J162" s="88"/>
      <c r="K162" s="89">
        <f t="shared" si="14"/>
        <v>630.29999999999995</v>
      </c>
      <c r="L162" s="89">
        <f t="shared" si="14"/>
        <v>630.29999999999995</v>
      </c>
      <c r="M162" s="88"/>
      <c r="N162" s="88"/>
      <c r="O162" s="48"/>
    </row>
    <row r="163" spans="1:15" s="114" customFormat="1" ht="56.25" x14ac:dyDescent="0.25">
      <c r="A163" s="65"/>
      <c r="B163" s="39" t="s">
        <v>197</v>
      </c>
      <c r="C163" s="88"/>
      <c r="D163" s="88"/>
      <c r="E163" s="88"/>
      <c r="F163" s="88"/>
      <c r="G163" s="88"/>
      <c r="H163" s="88"/>
      <c r="I163" s="88"/>
      <c r="J163" s="88"/>
      <c r="K163" s="89">
        <f t="shared" si="14"/>
        <v>0</v>
      </c>
      <c r="L163" s="89">
        <f t="shared" si="14"/>
        <v>0</v>
      </c>
      <c r="M163" s="88"/>
      <c r="N163" s="88"/>
      <c r="O163" s="48"/>
    </row>
    <row r="164" spans="1:15" s="70" customFormat="1" ht="56.25" x14ac:dyDescent="0.25">
      <c r="A164" s="65"/>
      <c r="B164" s="39" t="s">
        <v>198</v>
      </c>
      <c r="C164" s="88"/>
      <c r="D164" s="88"/>
      <c r="E164" s="88"/>
      <c r="F164" s="88"/>
      <c r="G164" s="88"/>
      <c r="H164" s="88"/>
      <c r="I164" s="88"/>
      <c r="J164" s="88"/>
      <c r="K164" s="89">
        <f t="shared" si="14"/>
        <v>0</v>
      </c>
      <c r="L164" s="89">
        <f t="shared" si="14"/>
        <v>0</v>
      </c>
      <c r="M164" s="88"/>
      <c r="N164" s="88"/>
      <c r="O164" s="69"/>
    </row>
    <row r="165" spans="1:15" s="114" customFormat="1" ht="56.25" x14ac:dyDescent="0.25">
      <c r="A165" s="65"/>
      <c r="B165" s="39" t="s">
        <v>199</v>
      </c>
      <c r="C165" s="88"/>
      <c r="D165" s="88"/>
      <c r="E165" s="88"/>
      <c r="F165" s="88"/>
      <c r="G165" s="88"/>
      <c r="H165" s="88"/>
      <c r="I165" s="88"/>
      <c r="J165" s="88"/>
      <c r="K165" s="89">
        <f t="shared" si="14"/>
        <v>0</v>
      </c>
      <c r="L165" s="89">
        <f t="shared" si="14"/>
        <v>0</v>
      </c>
      <c r="M165" s="88"/>
      <c r="N165" s="88"/>
      <c r="O165" s="48"/>
    </row>
    <row r="166" spans="1:15" s="70" customFormat="1" x14ac:dyDescent="0.25">
      <c r="A166" s="153" t="s">
        <v>200</v>
      </c>
      <c r="B166" s="154"/>
      <c r="C166" s="154"/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5"/>
      <c r="O166" s="69"/>
    </row>
    <row r="167" spans="1:15" s="114" customFormat="1" ht="56.25" x14ac:dyDescent="0.25">
      <c r="A167" s="65"/>
      <c r="B167" s="39" t="s">
        <v>201</v>
      </c>
      <c r="C167" s="88"/>
      <c r="D167" s="88"/>
      <c r="E167" s="88"/>
      <c r="F167" s="88"/>
      <c r="G167" s="88">
        <v>1564.8109899999999</v>
      </c>
      <c r="H167" s="88">
        <v>1564.8109899999999</v>
      </c>
      <c r="I167" s="88"/>
      <c r="J167" s="88"/>
      <c r="K167" s="89">
        <f t="shared" si="14"/>
        <v>1564.8109899999999</v>
      </c>
      <c r="L167" s="89">
        <f t="shared" si="14"/>
        <v>1564.8109899999999</v>
      </c>
      <c r="M167" s="88"/>
      <c r="N167" s="88"/>
      <c r="O167" s="48"/>
    </row>
    <row r="168" spans="1:15" s="114" customFormat="1" ht="56.25" x14ac:dyDescent="0.25">
      <c r="A168" s="65"/>
      <c r="B168" s="39" t="s">
        <v>202</v>
      </c>
      <c r="C168" s="88"/>
      <c r="D168" s="88"/>
      <c r="E168" s="88"/>
      <c r="F168" s="88"/>
      <c r="G168" s="88"/>
      <c r="H168" s="88"/>
      <c r="I168" s="88"/>
      <c r="J168" s="88"/>
      <c r="K168" s="89">
        <f t="shared" si="14"/>
        <v>0</v>
      </c>
      <c r="L168" s="89">
        <f t="shared" si="14"/>
        <v>0</v>
      </c>
      <c r="M168" s="88"/>
      <c r="N168" s="88"/>
      <c r="O168" s="48"/>
    </row>
    <row r="169" spans="1:15" s="114" customFormat="1" ht="45" x14ac:dyDescent="0.25">
      <c r="A169" s="65"/>
      <c r="B169" s="39" t="s">
        <v>266</v>
      </c>
      <c r="C169" s="88"/>
      <c r="D169" s="88"/>
      <c r="E169" s="88"/>
      <c r="F169" s="88"/>
      <c r="G169" s="88">
        <v>20</v>
      </c>
      <c r="H169" s="88">
        <v>20</v>
      </c>
      <c r="I169" s="88"/>
      <c r="J169" s="88"/>
      <c r="K169" s="89">
        <f t="shared" si="14"/>
        <v>20</v>
      </c>
      <c r="L169" s="89">
        <f t="shared" si="14"/>
        <v>20</v>
      </c>
      <c r="M169" s="88"/>
      <c r="N169" s="88"/>
      <c r="O169" s="48"/>
    </row>
    <row r="170" spans="1:15" s="114" customFormat="1" ht="33.75" x14ac:dyDescent="0.25">
      <c r="A170" s="65"/>
      <c r="B170" s="39" t="s">
        <v>267</v>
      </c>
      <c r="C170" s="88"/>
      <c r="D170" s="88"/>
      <c r="E170" s="88"/>
      <c r="F170" s="88"/>
      <c r="G170" s="88">
        <v>220</v>
      </c>
      <c r="H170" s="88">
        <v>220</v>
      </c>
      <c r="I170" s="88"/>
      <c r="J170" s="88"/>
      <c r="K170" s="89">
        <f t="shared" si="14"/>
        <v>220</v>
      </c>
      <c r="L170" s="89">
        <f t="shared" si="14"/>
        <v>220</v>
      </c>
      <c r="M170" s="88"/>
      <c r="N170" s="88"/>
      <c r="O170" s="48"/>
    </row>
    <row r="171" spans="1:15" s="114" customFormat="1" ht="56.25" x14ac:dyDescent="0.25">
      <c r="A171" s="65"/>
      <c r="B171" s="39" t="s">
        <v>268</v>
      </c>
      <c r="C171" s="88"/>
      <c r="D171" s="88"/>
      <c r="E171" s="88"/>
      <c r="F171" s="88"/>
      <c r="G171" s="88">
        <v>42.381790000000002</v>
      </c>
      <c r="H171" s="88">
        <v>42.381790000000002</v>
      </c>
      <c r="I171" s="88"/>
      <c r="J171" s="88"/>
      <c r="K171" s="89">
        <f t="shared" si="14"/>
        <v>42.381790000000002</v>
      </c>
      <c r="L171" s="89"/>
      <c r="M171" s="88"/>
      <c r="N171" s="88"/>
      <c r="O171" s="48"/>
    </row>
    <row r="172" spans="1:15" s="114" customFormat="1" ht="33.75" x14ac:dyDescent="0.25">
      <c r="A172" s="65"/>
      <c r="B172" s="39" t="s">
        <v>281</v>
      </c>
      <c r="C172" s="88"/>
      <c r="D172" s="88"/>
      <c r="E172" s="88"/>
      <c r="F172" s="88"/>
      <c r="G172" s="88">
        <v>1282.4292</v>
      </c>
      <c r="H172" s="88">
        <v>1282.4292</v>
      </c>
      <c r="I172" s="88"/>
      <c r="J172" s="88"/>
      <c r="K172" s="89">
        <f t="shared" si="14"/>
        <v>1282.4292</v>
      </c>
      <c r="L172" s="89"/>
      <c r="M172" s="88"/>
      <c r="N172" s="88"/>
      <c r="O172" s="48"/>
    </row>
    <row r="173" spans="1:15" s="114" customFormat="1" ht="56.25" x14ac:dyDescent="0.25">
      <c r="A173" s="65"/>
      <c r="B173" s="39" t="s">
        <v>282</v>
      </c>
      <c r="C173" s="88"/>
      <c r="D173" s="88"/>
      <c r="E173" s="88"/>
      <c r="F173" s="88"/>
      <c r="G173" s="88"/>
      <c r="H173" s="88"/>
      <c r="I173" s="88"/>
      <c r="J173" s="88"/>
      <c r="K173" s="89"/>
      <c r="L173" s="89"/>
      <c r="M173" s="88"/>
      <c r="N173" s="88"/>
      <c r="O173" s="48"/>
    </row>
    <row r="174" spans="1:15" s="114" customFormat="1" ht="45" x14ac:dyDescent="0.25">
      <c r="A174" s="65"/>
      <c r="B174" s="39" t="s">
        <v>283</v>
      </c>
      <c r="C174" s="88"/>
      <c r="D174" s="88"/>
      <c r="E174" s="88"/>
      <c r="F174" s="88"/>
      <c r="G174" s="88"/>
      <c r="H174" s="88"/>
      <c r="I174" s="88"/>
      <c r="J174" s="88"/>
      <c r="K174" s="89"/>
      <c r="L174" s="89"/>
      <c r="M174" s="88"/>
      <c r="N174" s="88"/>
      <c r="O174" s="48"/>
    </row>
    <row r="175" spans="1:15" s="114" customFormat="1" ht="22.5" x14ac:dyDescent="0.25">
      <c r="A175" s="65"/>
      <c r="B175" s="39" t="s">
        <v>284</v>
      </c>
      <c r="C175" s="88"/>
      <c r="D175" s="88"/>
      <c r="E175" s="88"/>
      <c r="F175" s="88"/>
      <c r="G175" s="88"/>
      <c r="H175" s="88"/>
      <c r="I175" s="88"/>
      <c r="J175" s="88"/>
      <c r="K175" s="89"/>
      <c r="L175" s="89"/>
      <c r="M175" s="88"/>
      <c r="N175" s="88"/>
      <c r="O175" s="48"/>
    </row>
    <row r="176" spans="1:15" s="114" customFormat="1" ht="22.5" x14ac:dyDescent="0.25">
      <c r="A176" s="65"/>
      <c r="B176" s="39" t="s">
        <v>285</v>
      </c>
      <c r="C176" s="88"/>
      <c r="D176" s="88"/>
      <c r="E176" s="88"/>
      <c r="F176" s="88"/>
      <c r="G176" s="88"/>
      <c r="H176" s="88"/>
      <c r="I176" s="88"/>
      <c r="J176" s="88"/>
      <c r="K176" s="89"/>
      <c r="L176" s="89"/>
      <c r="M176" s="88"/>
      <c r="N176" s="88"/>
      <c r="O176" s="48"/>
    </row>
    <row r="177" spans="1:15" s="70" customFormat="1" x14ac:dyDescent="0.25">
      <c r="A177" s="153" t="s">
        <v>203</v>
      </c>
      <c r="B177" s="154"/>
      <c r="C177" s="154"/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5"/>
      <c r="O177" s="69"/>
    </row>
    <row r="178" spans="1:15" s="114" customFormat="1" ht="78.75" x14ac:dyDescent="0.25">
      <c r="A178" s="65"/>
      <c r="B178" s="39" t="s">
        <v>286</v>
      </c>
      <c r="C178" s="88"/>
      <c r="D178" s="88"/>
      <c r="E178" s="88"/>
      <c r="F178" s="88"/>
      <c r="G178" s="89">
        <v>33839.42931</v>
      </c>
      <c r="H178" s="89">
        <v>33839.42931</v>
      </c>
      <c r="I178" s="88"/>
      <c r="J178" s="88"/>
      <c r="K178" s="89">
        <f t="shared" si="14"/>
        <v>33839.42931</v>
      </c>
      <c r="L178" s="89">
        <f t="shared" si="14"/>
        <v>33839.42931</v>
      </c>
      <c r="M178" s="88"/>
      <c r="N178" s="88"/>
      <c r="O178" s="48"/>
    </row>
    <row r="179" spans="1:15" s="114" customFormat="1" ht="56.25" x14ac:dyDescent="0.25">
      <c r="A179" s="65"/>
      <c r="B179" s="39" t="s">
        <v>205</v>
      </c>
      <c r="C179" s="88"/>
      <c r="D179" s="88"/>
      <c r="E179" s="88"/>
      <c r="F179" s="88"/>
      <c r="G179" s="88"/>
      <c r="H179" s="88"/>
      <c r="I179" s="88"/>
      <c r="J179" s="88"/>
      <c r="K179" s="89">
        <f t="shared" si="14"/>
        <v>0</v>
      </c>
      <c r="L179" s="89">
        <f t="shared" si="14"/>
        <v>0</v>
      </c>
      <c r="M179" s="88"/>
      <c r="N179" s="88"/>
      <c r="O179" s="48"/>
    </row>
    <row r="180" spans="1:15" s="114" customFormat="1" ht="78.75" x14ac:dyDescent="0.25">
      <c r="A180" s="65"/>
      <c r="B180" s="39" t="s">
        <v>206</v>
      </c>
      <c r="C180" s="88"/>
      <c r="D180" s="88"/>
      <c r="E180" s="88"/>
      <c r="F180" s="88"/>
      <c r="G180" s="88"/>
      <c r="H180" s="88"/>
      <c r="I180" s="88"/>
      <c r="J180" s="88"/>
      <c r="K180" s="89">
        <f t="shared" si="14"/>
        <v>0</v>
      </c>
      <c r="L180" s="89">
        <f t="shared" si="14"/>
        <v>0</v>
      </c>
      <c r="M180" s="88"/>
      <c r="N180" s="88"/>
      <c r="O180" s="48"/>
    </row>
    <row r="181" spans="1:15" s="114" customFormat="1" ht="78.75" x14ac:dyDescent="0.25">
      <c r="A181" s="65"/>
      <c r="B181" s="39" t="s">
        <v>563</v>
      </c>
      <c r="C181" s="88"/>
      <c r="D181" s="88"/>
      <c r="E181" s="88"/>
      <c r="F181" s="88"/>
      <c r="G181" s="89">
        <v>25091.867409999999</v>
      </c>
      <c r="H181" s="89">
        <v>25091.867409999999</v>
      </c>
      <c r="I181" s="88"/>
      <c r="J181" s="88"/>
      <c r="K181" s="89">
        <f t="shared" si="14"/>
        <v>25091.867409999999</v>
      </c>
      <c r="L181" s="89">
        <f t="shared" si="14"/>
        <v>25091.867409999999</v>
      </c>
      <c r="M181" s="88"/>
      <c r="N181" s="88"/>
      <c r="O181" s="48"/>
    </row>
    <row r="182" spans="1:15" s="114" customFormat="1" ht="78.75" x14ac:dyDescent="0.25">
      <c r="A182" s="65"/>
      <c r="B182" s="39" t="s">
        <v>208</v>
      </c>
      <c r="C182" s="88"/>
      <c r="D182" s="88"/>
      <c r="E182" s="88"/>
      <c r="F182" s="88"/>
      <c r="G182" s="88">
        <v>1047.1368399999999</v>
      </c>
      <c r="H182" s="88">
        <v>1047.1368399999999</v>
      </c>
      <c r="I182" s="88"/>
      <c r="J182" s="88"/>
      <c r="K182" s="89">
        <f t="shared" si="14"/>
        <v>1047.1368399999999</v>
      </c>
      <c r="L182" s="89">
        <f t="shared" si="14"/>
        <v>1047.1368399999999</v>
      </c>
      <c r="M182" s="88"/>
      <c r="N182" s="88"/>
      <c r="O182" s="48"/>
    </row>
    <row r="183" spans="1:15" s="114" customFormat="1" ht="67.5" x14ac:dyDescent="0.25">
      <c r="A183" s="65"/>
      <c r="B183" s="39" t="s">
        <v>209</v>
      </c>
      <c r="C183" s="88"/>
      <c r="D183" s="88"/>
      <c r="E183" s="88"/>
      <c r="F183" s="88"/>
      <c r="G183" s="88">
        <v>6892.3509000000004</v>
      </c>
      <c r="H183" s="88">
        <v>6892.3509000000004</v>
      </c>
      <c r="I183" s="88"/>
      <c r="J183" s="88"/>
      <c r="K183" s="89">
        <f t="shared" si="14"/>
        <v>6892.3509000000004</v>
      </c>
      <c r="L183" s="89">
        <f t="shared" si="14"/>
        <v>6892.3509000000004</v>
      </c>
      <c r="M183" s="88"/>
      <c r="N183" s="88"/>
      <c r="O183" s="48"/>
    </row>
    <row r="184" spans="1:15" s="114" customFormat="1" ht="67.5" x14ac:dyDescent="0.25">
      <c r="A184" s="65"/>
      <c r="B184" s="39" t="s">
        <v>210</v>
      </c>
      <c r="C184" s="88"/>
      <c r="D184" s="88"/>
      <c r="E184" s="88"/>
      <c r="F184" s="88"/>
      <c r="G184" s="88">
        <v>116.51778</v>
      </c>
      <c r="H184" s="88">
        <v>116.51778</v>
      </c>
      <c r="I184" s="88"/>
      <c r="J184" s="88"/>
      <c r="K184" s="89">
        <f t="shared" si="14"/>
        <v>116.51778</v>
      </c>
      <c r="L184" s="89">
        <f t="shared" si="14"/>
        <v>116.51778</v>
      </c>
      <c r="M184" s="88"/>
      <c r="N184" s="88"/>
      <c r="O184" s="48"/>
    </row>
    <row r="185" spans="1:15" s="114" customFormat="1" ht="78.75" x14ac:dyDescent="0.25">
      <c r="A185" s="65"/>
      <c r="B185" s="39" t="s">
        <v>211</v>
      </c>
      <c r="C185" s="88"/>
      <c r="D185" s="88"/>
      <c r="E185" s="88"/>
      <c r="F185" s="88"/>
      <c r="G185" s="88"/>
      <c r="H185" s="88"/>
      <c r="I185" s="88"/>
      <c r="J185" s="88"/>
      <c r="K185" s="89">
        <f t="shared" si="14"/>
        <v>0</v>
      </c>
      <c r="L185" s="89">
        <f t="shared" si="14"/>
        <v>0</v>
      </c>
      <c r="M185" s="88"/>
      <c r="N185" s="88"/>
      <c r="O185" s="48"/>
    </row>
    <row r="186" spans="1:15" s="114" customFormat="1" ht="45" x14ac:dyDescent="0.25">
      <c r="A186" s="65"/>
      <c r="B186" s="39" t="s">
        <v>256</v>
      </c>
      <c r="C186" s="88"/>
      <c r="D186" s="88"/>
      <c r="E186" s="88"/>
      <c r="F186" s="88"/>
      <c r="G186" s="88">
        <v>366.32</v>
      </c>
      <c r="H186" s="88">
        <v>366.32</v>
      </c>
      <c r="I186" s="88"/>
      <c r="J186" s="88"/>
      <c r="K186" s="89">
        <f t="shared" si="14"/>
        <v>366.32</v>
      </c>
      <c r="L186" s="89">
        <f t="shared" si="14"/>
        <v>366.32</v>
      </c>
      <c r="M186" s="88"/>
      <c r="N186" s="88"/>
      <c r="O186" s="48"/>
    </row>
    <row r="187" spans="1:15" s="70" customFormat="1" ht="67.5" hidden="1" x14ac:dyDescent="0.25">
      <c r="A187" s="65"/>
      <c r="B187" s="39" t="s">
        <v>212</v>
      </c>
      <c r="C187" s="88"/>
      <c r="D187" s="88"/>
      <c r="E187" s="88"/>
      <c r="F187" s="88"/>
      <c r="G187" s="88"/>
      <c r="H187" s="88"/>
      <c r="I187" s="88"/>
      <c r="J187" s="88"/>
      <c r="K187" s="89">
        <f t="shared" ref="K187:L188" si="15">C187+E187+G187</f>
        <v>0</v>
      </c>
      <c r="L187" s="89">
        <f t="shared" si="15"/>
        <v>0</v>
      </c>
      <c r="M187" s="88"/>
      <c r="N187" s="88"/>
      <c r="O187" s="69"/>
    </row>
    <row r="188" spans="1:15" s="114" customFormat="1" ht="33.75" x14ac:dyDescent="0.25">
      <c r="A188" s="65"/>
      <c r="B188" s="39" t="s">
        <v>269</v>
      </c>
      <c r="C188" s="88"/>
      <c r="D188" s="88"/>
      <c r="E188" s="88"/>
      <c r="F188" s="88"/>
      <c r="G188" s="88">
        <v>325.23437999999999</v>
      </c>
      <c r="H188" s="88">
        <v>325.23437999999999</v>
      </c>
      <c r="I188" s="88"/>
      <c r="J188" s="88"/>
      <c r="K188" s="89">
        <f t="shared" si="15"/>
        <v>325.23437999999999</v>
      </c>
      <c r="L188" s="89">
        <f t="shared" si="15"/>
        <v>325.23437999999999</v>
      </c>
      <c r="M188" s="88"/>
      <c r="N188" s="88"/>
      <c r="O188" s="48"/>
    </row>
    <row r="189" spans="1:15" s="70" customFormat="1" x14ac:dyDescent="0.25">
      <c r="A189" s="153" t="s">
        <v>213</v>
      </c>
      <c r="B189" s="154"/>
      <c r="C189" s="154"/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5"/>
      <c r="O189" s="69"/>
    </row>
    <row r="190" spans="1:15" s="114" customFormat="1" ht="33.75" x14ac:dyDescent="0.25">
      <c r="A190" s="65"/>
      <c r="B190" s="39" t="s">
        <v>214</v>
      </c>
      <c r="C190" s="88"/>
      <c r="D190" s="88"/>
      <c r="E190" s="88"/>
      <c r="F190" s="88"/>
      <c r="G190" s="88">
        <v>532.29999999999995</v>
      </c>
      <c r="H190" s="88">
        <v>532.29999999999995</v>
      </c>
      <c r="I190" s="88"/>
      <c r="J190" s="88"/>
      <c r="K190" s="89">
        <f t="shared" ref="K190:L210" si="16">C190+E190+G190</f>
        <v>532.29999999999995</v>
      </c>
      <c r="L190" s="89"/>
      <c r="M190" s="88"/>
      <c r="N190" s="88"/>
      <c r="O190" s="48"/>
    </row>
    <row r="191" spans="1:15" s="114" customFormat="1" ht="112.5" x14ac:dyDescent="0.25">
      <c r="A191" s="65"/>
      <c r="B191" s="39" t="s">
        <v>215</v>
      </c>
      <c r="C191" s="88"/>
      <c r="D191" s="88"/>
      <c r="E191" s="88"/>
      <c r="F191" s="88"/>
      <c r="G191" s="88"/>
      <c r="H191" s="88"/>
      <c r="I191" s="88"/>
      <c r="J191" s="88"/>
      <c r="K191" s="89">
        <f t="shared" si="16"/>
        <v>0</v>
      </c>
      <c r="L191" s="89">
        <f t="shared" si="16"/>
        <v>0</v>
      </c>
      <c r="M191" s="88"/>
      <c r="N191" s="88"/>
      <c r="O191" s="48"/>
    </row>
    <row r="192" spans="1:15" s="114" customFormat="1" ht="67.5" x14ac:dyDescent="0.25">
      <c r="A192" s="65"/>
      <c r="B192" s="39" t="s">
        <v>216</v>
      </c>
      <c r="C192" s="88"/>
      <c r="D192" s="88"/>
      <c r="E192" s="88"/>
      <c r="F192" s="88"/>
      <c r="G192" s="88"/>
      <c r="H192" s="88"/>
      <c r="I192" s="88"/>
      <c r="J192" s="88"/>
      <c r="K192" s="89">
        <f t="shared" si="16"/>
        <v>0</v>
      </c>
      <c r="L192" s="89">
        <f t="shared" si="16"/>
        <v>0</v>
      </c>
      <c r="M192" s="88"/>
      <c r="N192" s="88"/>
      <c r="O192" s="48"/>
    </row>
    <row r="193" spans="1:15" s="114" customFormat="1" ht="56.25" x14ac:dyDescent="0.25">
      <c r="A193" s="65"/>
      <c r="B193" s="39" t="s">
        <v>217</v>
      </c>
      <c r="C193" s="88"/>
      <c r="D193" s="88"/>
      <c r="E193" s="88"/>
      <c r="F193" s="88"/>
      <c r="G193" s="88">
        <v>532.29999999999995</v>
      </c>
      <c r="H193" s="88">
        <v>532.29999999999995</v>
      </c>
      <c r="I193" s="88"/>
      <c r="J193" s="88"/>
      <c r="K193" s="89">
        <f t="shared" si="16"/>
        <v>532.29999999999995</v>
      </c>
      <c r="L193" s="89">
        <f t="shared" si="16"/>
        <v>532.29999999999995</v>
      </c>
      <c r="M193" s="88"/>
      <c r="N193" s="88"/>
      <c r="O193" s="48"/>
    </row>
    <row r="194" spans="1:15" s="114" customFormat="1" ht="45" x14ac:dyDescent="0.25">
      <c r="A194" s="65"/>
      <c r="B194" s="39" t="s">
        <v>218</v>
      </c>
      <c r="C194" s="88"/>
      <c r="D194" s="88"/>
      <c r="E194" s="88"/>
      <c r="F194" s="88"/>
      <c r="G194" s="88"/>
      <c r="H194" s="88"/>
      <c r="I194" s="88"/>
      <c r="J194" s="88"/>
      <c r="K194" s="89">
        <f t="shared" si="16"/>
        <v>0</v>
      </c>
      <c r="L194" s="89">
        <f t="shared" si="16"/>
        <v>0</v>
      </c>
      <c r="M194" s="88"/>
      <c r="N194" s="88"/>
      <c r="O194" s="48"/>
    </row>
    <row r="195" spans="1:15" s="114" customFormat="1" ht="90" x14ac:dyDescent="0.25">
      <c r="A195" s="65"/>
      <c r="B195" s="39" t="s">
        <v>219</v>
      </c>
      <c r="C195" s="88"/>
      <c r="D195" s="88"/>
      <c r="E195" s="88"/>
      <c r="F195" s="88"/>
      <c r="G195" s="88">
        <v>3070.4737</v>
      </c>
      <c r="H195" s="88">
        <v>3070.4737</v>
      </c>
      <c r="I195" s="88"/>
      <c r="J195" s="88"/>
      <c r="K195" s="89">
        <f t="shared" si="16"/>
        <v>3070.4737</v>
      </c>
      <c r="L195" s="89">
        <f t="shared" si="16"/>
        <v>3070.4737</v>
      </c>
      <c r="M195" s="88"/>
      <c r="N195" s="88"/>
      <c r="O195" s="48"/>
    </row>
    <row r="196" spans="1:15" s="114" customFormat="1" ht="123.75" x14ac:dyDescent="0.25">
      <c r="A196" s="65"/>
      <c r="B196" s="39" t="s">
        <v>222</v>
      </c>
      <c r="C196" s="88"/>
      <c r="D196" s="88"/>
      <c r="E196" s="88"/>
      <c r="F196" s="88"/>
      <c r="G196" s="88">
        <v>1778.6</v>
      </c>
      <c r="H196" s="88">
        <v>1778.6</v>
      </c>
      <c r="I196" s="88"/>
      <c r="J196" s="88"/>
      <c r="K196" s="89">
        <f t="shared" si="16"/>
        <v>1778.6</v>
      </c>
      <c r="L196" s="89">
        <f t="shared" si="16"/>
        <v>1778.6</v>
      </c>
      <c r="M196" s="88"/>
      <c r="N196" s="88"/>
      <c r="O196" s="48"/>
    </row>
    <row r="197" spans="1:15" s="114" customFormat="1" ht="56.25" x14ac:dyDescent="0.25">
      <c r="A197" s="65"/>
      <c r="B197" s="39" t="s">
        <v>223</v>
      </c>
      <c r="C197" s="88"/>
      <c r="D197" s="88"/>
      <c r="E197" s="88"/>
      <c r="F197" s="88"/>
      <c r="G197" s="88"/>
      <c r="H197" s="88"/>
      <c r="I197" s="88"/>
      <c r="J197" s="88"/>
      <c r="K197" s="89">
        <f t="shared" si="16"/>
        <v>0</v>
      </c>
      <c r="L197" s="89">
        <f t="shared" si="16"/>
        <v>0</v>
      </c>
      <c r="M197" s="88"/>
      <c r="N197" s="88"/>
      <c r="O197" s="48"/>
    </row>
    <row r="198" spans="1:15" s="114" customFormat="1" ht="90" x14ac:dyDescent="0.25">
      <c r="A198" s="65"/>
      <c r="B198" s="39" t="s">
        <v>224</v>
      </c>
      <c r="C198" s="88"/>
      <c r="D198" s="88"/>
      <c r="E198" s="88"/>
      <c r="F198" s="88"/>
      <c r="G198" s="88">
        <v>495.65870000000001</v>
      </c>
      <c r="H198" s="88">
        <v>495.65870000000001</v>
      </c>
      <c r="I198" s="88"/>
      <c r="J198" s="88"/>
      <c r="K198" s="89">
        <f t="shared" si="16"/>
        <v>495.65870000000001</v>
      </c>
      <c r="L198" s="89">
        <f t="shared" si="16"/>
        <v>495.65870000000001</v>
      </c>
      <c r="M198" s="88"/>
      <c r="N198" s="88"/>
      <c r="O198" s="48"/>
    </row>
    <row r="199" spans="1:15" s="114" customFormat="1" ht="56.25" x14ac:dyDescent="0.25">
      <c r="A199" s="65"/>
      <c r="B199" s="39" t="s">
        <v>225</v>
      </c>
      <c r="C199" s="88"/>
      <c r="D199" s="88"/>
      <c r="E199" s="88"/>
      <c r="F199" s="88"/>
      <c r="G199" s="88"/>
      <c r="H199" s="88"/>
      <c r="I199" s="88"/>
      <c r="J199" s="88"/>
      <c r="K199" s="89">
        <f t="shared" si="16"/>
        <v>0</v>
      </c>
      <c r="L199" s="89">
        <f t="shared" si="16"/>
        <v>0</v>
      </c>
      <c r="M199" s="88"/>
      <c r="N199" s="88"/>
      <c r="O199" s="48"/>
    </row>
    <row r="200" spans="1:15" s="114" customFormat="1" ht="67.5" x14ac:dyDescent="0.25">
      <c r="A200" s="65"/>
      <c r="B200" s="39" t="s">
        <v>226</v>
      </c>
      <c r="C200" s="88"/>
      <c r="D200" s="88"/>
      <c r="E200" s="88"/>
      <c r="F200" s="88"/>
      <c r="G200" s="88">
        <v>153.4</v>
      </c>
      <c r="H200" s="88">
        <v>153.4</v>
      </c>
      <c r="I200" s="88"/>
      <c r="J200" s="88"/>
      <c r="K200" s="89">
        <f t="shared" si="16"/>
        <v>153.4</v>
      </c>
      <c r="L200" s="89">
        <f t="shared" si="16"/>
        <v>153.4</v>
      </c>
      <c r="M200" s="88"/>
      <c r="N200" s="88"/>
      <c r="O200" s="48"/>
    </row>
    <row r="201" spans="1:15" s="114" customFormat="1" ht="67.5" x14ac:dyDescent="0.25">
      <c r="A201" s="65"/>
      <c r="B201" s="39" t="s">
        <v>227</v>
      </c>
      <c r="C201" s="88"/>
      <c r="D201" s="88"/>
      <c r="E201" s="88"/>
      <c r="F201" s="88"/>
      <c r="G201" s="88"/>
      <c r="H201" s="88"/>
      <c r="I201" s="88"/>
      <c r="J201" s="88"/>
      <c r="K201" s="89">
        <f t="shared" si="16"/>
        <v>0</v>
      </c>
      <c r="L201" s="89">
        <f t="shared" si="16"/>
        <v>0</v>
      </c>
      <c r="M201" s="88"/>
      <c r="N201" s="88"/>
      <c r="O201" s="48"/>
    </row>
    <row r="202" spans="1:15" s="114" customFormat="1" ht="86.25" customHeight="1" x14ac:dyDescent="0.25">
      <c r="A202" s="65"/>
      <c r="B202" s="39" t="s">
        <v>287</v>
      </c>
      <c r="C202" s="88"/>
      <c r="D202" s="88"/>
      <c r="E202" s="88"/>
      <c r="F202" s="88"/>
      <c r="G202" s="88">
        <v>103.39</v>
      </c>
      <c r="H202" s="88">
        <v>103.39</v>
      </c>
      <c r="I202" s="88"/>
      <c r="J202" s="88"/>
      <c r="K202" s="89">
        <f t="shared" si="16"/>
        <v>103.39</v>
      </c>
      <c r="L202" s="89">
        <f t="shared" si="16"/>
        <v>103.39</v>
      </c>
      <c r="M202" s="88"/>
      <c r="N202" s="88"/>
      <c r="O202" s="48"/>
    </row>
    <row r="203" spans="1:15" s="114" customFormat="1" ht="67.5" x14ac:dyDescent="0.25">
      <c r="A203" s="65"/>
      <c r="B203" s="39" t="s">
        <v>288</v>
      </c>
      <c r="C203" s="88"/>
      <c r="D203" s="88"/>
      <c r="E203" s="88"/>
      <c r="F203" s="88"/>
      <c r="G203" s="88">
        <v>63.9</v>
      </c>
      <c r="H203" s="88">
        <v>63.9</v>
      </c>
      <c r="I203" s="88"/>
      <c r="J203" s="88"/>
      <c r="K203" s="89">
        <f t="shared" si="16"/>
        <v>63.9</v>
      </c>
      <c r="L203" s="89">
        <f t="shared" si="16"/>
        <v>63.9</v>
      </c>
      <c r="M203" s="88"/>
      <c r="N203" s="88"/>
      <c r="O203" s="48"/>
    </row>
    <row r="204" spans="1:15" s="114" customFormat="1" ht="22.5" x14ac:dyDescent="0.25">
      <c r="A204" s="65"/>
      <c r="B204" s="39" t="s">
        <v>257</v>
      </c>
      <c r="C204" s="88"/>
      <c r="D204" s="88"/>
      <c r="E204" s="88"/>
      <c r="F204" s="88"/>
      <c r="G204" s="88">
        <v>322.58769999999998</v>
      </c>
      <c r="H204" s="88">
        <v>322.58769999999998</v>
      </c>
      <c r="I204" s="88"/>
      <c r="J204" s="88"/>
      <c r="K204" s="89">
        <f t="shared" si="16"/>
        <v>322.58769999999998</v>
      </c>
      <c r="L204" s="89">
        <f t="shared" si="16"/>
        <v>322.58769999999998</v>
      </c>
      <c r="M204" s="88"/>
      <c r="N204" s="88"/>
      <c r="O204" s="48"/>
    </row>
    <row r="205" spans="1:15" s="114" customFormat="1" ht="22.5" x14ac:dyDescent="0.25">
      <c r="A205" s="65"/>
      <c r="B205" s="39" t="s">
        <v>258</v>
      </c>
      <c r="C205" s="88"/>
      <c r="D205" s="88"/>
      <c r="E205" s="88"/>
      <c r="F205" s="88"/>
      <c r="G205" s="88">
        <v>3</v>
      </c>
      <c r="H205" s="88">
        <v>3</v>
      </c>
      <c r="I205" s="88"/>
      <c r="J205" s="88"/>
      <c r="K205" s="89">
        <f t="shared" si="16"/>
        <v>3</v>
      </c>
      <c r="L205" s="89">
        <f t="shared" si="16"/>
        <v>3</v>
      </c>
      <c r="M205" s="88"/>
      <c r="N205" s="88"/>
      <c r="O205" s="48"/>
    </row>
    <row r="206" spans="1:15" s="114" customFormat="1" ht="33.75" x14ac:dyDescent="0.25">
      <c r="A206" s="65"/>
      <c r="B206" s="39" t="s">
        <v>451</v>
      </c>
      <c r="C206" s="88"/>
      <c r="D206" s="88"/>
      <c r="E206" s="88"/>
      <c r="F206" s="88"/>
      <c r="G206" s="88">
        <v>99.938500000000005</v>
      </c>
      <c r="H206" s="88">
        <v>99.938500000000005</v>
      </c>
      <c r="I206" s="88"/>
      <c r="J206" s="88"/>
      <c r="K206" s="89">
        <f t="shared" si="16"/>
        <v>99.938500000000005</v>
      </c>
      <c r="L206" s="89">
        <f t="shared" si="16"/>
        <v>99.938500000000005</v>
      </c>
      <c r="M206" s="88"/>
      <c r="N206" s="88"/>
      <c r="O206" s="48"/>
    </row>
    <row r="207" spans="1:15" s="114" customFormat="1" ht="22.5" x14ac:dyDescent="0.25">
      <c r="A207" s="65"/>
      <c r="B207" s="39" t="s">
        <v>450</v>
      </c>
      <c r="C207" s="88"/>
      <c r="D207" s="88"/>
      <c r="E207" s="88"/>
      <c r="F207" s="88"/>
      <c r="G207" s="88">
        <v>49.999499999999998</v>
      </c>
      <c r="H207" s="88">
        <v>49.999499999999998</v>
      </c>
      <c r="I207" s="88"/>
      <c r="J207" s="88"/>
      <c r="K207" s="89">
        <f t="shared" si="16"/>
        <v>49.999499999999998</v>
      </c>
      <c r="L207" s="89">
        <f t="shared" si="16"/>
        <v>49.999499999999998</v>
      </c>
      <c r="M207" s="88"/>
      <c r="N207" s="88"/>
      <c r="O207" s="48"/>
    </row>
    <row r="208" spans="1:15" s="114" customFormat="1" ht="33.75" x14ac:dyDescent="0.25">
      <c r="A208" s="65"/>
      <c r="B208" s="39" t="s">
        <v>452</v>
      </c>
      <c r="C208" s="88"/>
      <c r="D208" s="88"/>
      <c r="E208" s="88"/>
      <c r="F208" s="88"/>
      <c r="G208" s="88"/>
      <c r="H208" s="88"/>
      <c r="I208" s="88"/>
      <c r="J208" s="88"/>
      <c r="K208" s="89"/>
      <c r="L208" s="89"/>
      <c r="M208" s="88"/>
      <c r="N208" s="88"/>
      <c r="O208" s="48"/>
    </row>
    <row r="209" spans="1:15" s="114" customFormat="1" ht="67.5" x14ac:dyDescent="0.25">
      <c r="A209" s="65"/>
      <c r="B209" s="39" t="s">
        <v>230</v>
      </c>
      <c r="C209" s="88"/>
      <c r="D209" s="88"/>
      <c r="E209" s="88"/>
      <c r="F209" s="88"/>
      <c r="G209" s="88">
        <v>657.99040000000002</v>
      </c>
      <c r="H209" s="88">
        <v>657.99040000000002</v>
      </c>
      <c r="I209" s="88"/>
      <c r="J209" s="88"/>
      <c r="K209" s="89">
        <f t="shared" si="16"/>
        <v>657.99040000000002</v>
      </c>
      <c r="L209" s="89">
        <f t="shared" si="16"/>
        <v>657.99040000000002</v>
      </c>
      <c r="M209" s="88"/>
      <c r="N209" s="88"/>
      <c r="O209" s="48"/>
    </row>
    <row r="210" spans="1:15" s="114" customFormat="1" ht="56.25" x14ac:dyDescent="0.25">
      <c r="A210" s="65"/>
      <c r="B210" s="39" t="s">
        <v>231</v>
      </c>
      <c r="C210" s="88"/>
      <c r="D210" s="88"/>
      <c r="E210" s="88"/>
      <c r="F210" s="88"/>
      <c r="G210" s="88">
        <v>657.99040000000002</v>
      </c>
      <c r="H210" s="88">
        <v>657.99040000000002</v>
      </c>
      <c r="I210" s="88"/>
      <c r="J210" s="88"/>
      <c r="K210" s="89">
        <f t="shared" si="16"/>
        <v>657.99040000000002</v>
      </c>
      <c r="L210" s="89">
        <f t="shared" si="16"/>
        <v>657.99040000000002</v>
      </c>
      <c r="M210" s="88"/>
      <c r="N210" s="88"/>
      <c r="O210" s="48"/>
    </row>
    <row r="211" spans="1:15" s="114" customFormat="1" ht="56.25" x14ac:dyDescent="0.25">
      <c r="A211" s="65"/>
      <c r="B211" s="39" t="s">
        <v>232</v>
      </c>
      <c r="C211" s="88"/>
      <c r="D211" s="88"/>
      <c r="E211" s="88"/>
      <c r="F211" s="88"/>
      <c r="G211" s="88"/>
      <c r="H211" s="88"/>
      <c r="I211" s="88"/>
      <c r="J211" s="88"/>
      <c r="K211" s="89">
        <f t="shared" ref="K211:L227" si="17">C211+E211+G211</f>
        <v>0</v>
      </c>
      <c r="L211" s="89">
        <f t="shared" si="17"/>
        <v>0</v>
      </c>
      <c r="M211" s="88"/>
      <c r="N211" s="88"/>
      <c r="O211" s="48"/>
    </row>
    <row r="212" spans="1:15" s="114" customFormat="1" ht="56.25" x14ac:dyDescent="0.25">
      <c r="A212" s="65"/>
      <c r="B212" s="39" t="s">
        <v>233</v>
      </c>
      <c r="C212" s="88"/>
      <c r="D212" s="88"/>
      <c r="E212" s="88"/>
      <c r="F212" s="88"/>
      <c r="G212" s="88"/>
      <c r="H212" s="88"/>
      <c r="I212" s="88"/>
      <c r="J212" s="88"/>
      <c r="K212" s="89">
        <f t="shared" si="17"/>
        <v>0</v>
      </c>
      <c r="L212" s="89">
        <f t="shared" si="17"/>
        <v>0</v>
      </c>
      <c r="M212" s="88"/>
      <c r="N212" s="88"/>
      <c r="O212" s="48"/>
    </row>
    <row r="213" spans="1:15" s="114" customFormat="1" ht="56.25" x14ac:dyDescent="0.25">
      <c r="A213" s="65"/>
      <c r="B213" s="39" t="s">
        <v>234</v>
      </c>
      <c r="C213" s="88"/>
      <c r="D213" s="88"/>
      <c r="E213" s="88"/>
      <c r="F213" s="88"/>
      <c r="G213" s="88"/>
      <c r="H213" s="88"/>
      <c r="I213" s="88"/>
      <c r="J213" s="88"/>
      <c r="K213" s="89">
        <f t="shared" si="17"/>
        <v>0</v>
      </c>
      <c r="L213" s="89">
        <f t="shared" si="17"/>
        <v>0</v>
      </c>
      <c r="M213" s="88"/>
      <c r="N213" s="88"/>
      <c r="O213" s="48"/>
    </row>
    <row r="214" spans="1:15" s="114" customFormat="1" ht="67.5" x14ac:dyDescent="0.25">
      <c r="A214" s="65"/>
      <c r="B214" s="39" t="s">
        <v>235</v>
      </c>
      <c r="C214" s="88"/>
      <c r="D214" s="88"/>
      <c r="E214" s="88"/>
      <c r="F214" s="88"/>
      <c r="G214" s="88"/>
      <c r="H214" s="88"/>
      <c r="I214" s="88"/>
      <c r="J214" s="88"/>
      <c r="K214" s="89">
        <f t="shared" si="17"/>
        <v>0</v>
      </c>
      <c r="L214" s="89">
        <f t="shared" si="17"/>
        <v>0</v>
      </c>
      <c r="M214" s="88"/>
      <c r="N214" s="88"/>
      <c r="O214" s="48"/>
    </row>
    <row r="215" spans="1:15" s="114" customFormat="1" ht="56.25" x14ac:dyDescent="0.25">
      <c r="A215" s="65"/>
      <c r="B215" s="39" t="s">
        <v>236</v>
      </c>
      <c r="C215" s="88"/>
      <c r="D215" s="88"/>
      <c r="E215" s="88"/>
      <c r="F215" s="88"/>
      <c r="G215" s="88"/>
      <c r="H215" s="88"/>
      <c r="I215" s="88"/>
      <c r="J215" s="88"/>
      <c r="K215" s="89">
        <f t="shared" si="17"/>
        <v>0</v>
      </c>
      <c r="L215" s="89">
        <f t="shared" si="17"/>
        <v>0</v>
      </c>
      <c r="M215" s="88"/>
      <c r="N215" s="88"/>
      <c r="O215" s="48"/>
    </row>
    <row r="216" spans="1:15" s="114" customFormat="1" ht="45" x14ac:dyDescent="0.25">
      <c r="A216" s="65"/>
      <c r="B216" s="39" t="s">
        <v>237</v>
      </c>
      <c r="C216" s="88"/>
      <c r="D216" s="88"/>
      <c r="E216" s="88"/>
      <c r="F216" s="88"/>
      <c r="G216" s="88"/>
      <c r="H216" s="88"/>
      <c r="I216" s="88"/>
      <c r="J216" s="88"/>
      <c r="K216" s="89">
        <f t="shared" si="17"/>
        <v>0</v>
      </c>
      <c r="L216" s="89">
        <f t="shared" si="17"/>
        <v>0</v>
      </c>
      <c r="M216" s="88"/>
      <c r="N216" s="88"/>
      <c r="O216" s="48"/>
    </row>
    <row r="217" spans="1:15" s="114" customFormat="1" ht="56.25" x14ac:dyDescent="0.25">
      <c r="A217" s="65"/>
      <c r="B217" s="39" t="s">
        <v>238</v>
      </c>
      <c r="C217" s="88"/>
      <c r="D217" s="88"/>
      <c r="E217" s="88"/>
      <c r="F217" s="88"/>
      <c r="G217" s="88"/>
      <c r="H217" s="88"/>
      <c r="I217" s="88"/>
      <c r="J217" s="88"/>
      <c r="K217" s="89">
        <f t="shared" si="17"/>
        <v>0</v>
      </c>
      <c r="L217" s="89">
        <f t="shared" si="17"/>
        <v>0</v>
      </c>
      <c r="M217" s="88"/>
      <c r="N217" s="88"/>
      <c r="O217" s="48"/>
    </row>
    <row r="218" spans="1:15" s="114" customFormat="1" ht="56.25" x14ac:dyDescent="0.25">
      <c r="A218" s="65"/>
      <c r="B218" s="39" t="s">
        <v>239</v>
      </c>
      <c r="C218" s="88"/>
      <c r="D218" s="88"/>
      <c r="E218" s="88"/>
      <c r="F218" s="88"/>
      <c r="G218" s="88">
        <v>221.9</v>
      </c>
      <c r="H218" s="88">
        <v>221.9</v>
      </c>
      <c r="I218" s="88"/>
      <c r="J218" s="88"/>
      <c r="K218" s="89">
        <f t="shared" si="17"/>
        <v>221.9</v>
      </c>
      <c r="L218" s="89">
        <f t="shared" si="17"/>
        <v>221.9</v>
      </c>
      <c r="M218" s="88"/>
      <c r="N218" s="88"/>
      <c r="O218" s="48"/>
    </row>
    <row r="219" spans="1:15" s="114" customFormat="1" ht="56.25" x14ac:dyDescent="0.25">
      <c r="A219" s="65"/>
      <c r="B219" s="39" t="s">
        <v>240</v>
      </c>
      <c r="C219" s="88"/>
      <c r="D219" s="88"/>
      <c r="E219" s="88"/>
      <c r="F219" s="88"/>
      <c r="G219" s="88"/>
      <c r="H219" s="88"/>
      <c r="I219" s="88"/>
      <c r="J219" s="88"/>
      <c r="K219" s="89">
        <f t="shared" si="17"/>
        <v>0</v>
      </c>
      <c r="L219" s="89">
        <f t="shared" si="17"/>
        <v>0</v>
      </c>
      <c r="M219" s="88"/>
      <c r="N219" s="88"/>
      <c r="O219" s="48"/>
    </row>
    <row r="220" spans="1:15" s="114" customFormat="1" ht="45" x14ac:dyDescent="0.25">
      <c r="A220" s="65"/>
      <c r="B220" s="39" t="s">
        <v>241</v>
      </c>
      <c r="C220" s="88"/>
      <c r="D220" s="88"/>
      <c r="E220" s="88"/>
      <c r="F220" s="88"/>
      <c r="G220" s="88"/>
      <c r="H220" s="88"/>
      <c r="I220" s="88"/>
      <c r="J220" s="88"/>
      <c r="K220" s="89">
        <f t="shared" si="17"/>
        <v>0</v>
      </c>
      <c r="L220" s="89">
        <f t="shared" si="17"/>
        <v>0</v>
      </c>
      <c r="M220" s="88"/>
      <c r="N220" s="88"/>
      <c r="O220" s="48"/>
    </row>
    <row r="221" spans="1:15" s="114" customFormat="1" ht="45" x14ac:dyDescent="0.25">
      <c r="A221" s="65"/>
      <c r="B221" s="39" t="s">
        <v>242</v>
      </c>
      <c r="C221" s="88"/>
      <c r="D221" s="88"/>
      <c r="E221" s="88"/>
      <c r="F221" s="88"/>
      <c r="G221" s="88">
        <v>20</v>
      </c>
      <c r="H221" s="88">
        <v>20</v>
      </c>
      <c r="I221" s="88"/>
      <c r="J221" s="88"/>
      <c r="K221" s="89">
        <f t="shared" si="17"/>
        <v>20</v>
      </c>
      <c r="L221" s="89">
        <f t="shared" si="17"/>
        <v>20</v>
      </c>
      <c r="M221" s="88"/>
      <c r="N221" s="88"/>
      <c r="O221" s="48"/>
    </row>
    <row r="222" spans="1:15" s="114" customFormat="1" ht="45" x14ac:dyDescent="0.25">
      <c r="A222" s="65"/>
      <c r="B222" s="39" t="s">
        <v>243</v>
      </c>
      <c r="C222" s="88"/>
      <c r="D222" s="88"/>
      <c r="E222" s="88"/>
      <c r="F222" s="88"/>
      <c r="G222" s="88">
        <v>85.8</v>
      </c>
      <c r="H222" s="88">
        <v>85.8</v>
      </c>
      <c r="I222" s="88"/>
      <c r="J222" s="88"/>
      <c r="K222" s="89">
        <f t="shared" si="17"/>
        <v>85.8</v>
      </c>
      <c r="L222" s="89">
        <f t="shared" si="17"/>
        <v>85.8</v>
      </c>
      <c r="M222" s="88"/>
      <c r="N222" s="88"/>
      <c r="O222" s="48"/>
    </row>
    <row r="223" spans="1:15" s="114" customFormat="1" ht="45" x14ac:dyDescent="0.25">
      <c r="A223" s="65"/>
      <c r="B223" s="39" t="s">
        <v>244</v>
      </c>
      <c r="C223" s="88"/>
      <c r="D223" s="88"/>
      <c r="E223" s="88"/>
      <c r="F223" s="88"/>
      <c r="G223" s="88"/>
      <c r="H223" s="88"/>
      <c r="I223" s="88"/>
      <c r="J223" s="88"/>
      <c r="K223" s="89">
        <f t="shared" si="17"/>
        <v>0</v>
      </c>
      <c r="L223" s="89">
        <f t="shared" si="17"/>
        <v>0</v>
      </c>
      <c r="M223" s="88"/>
      <c r="N223" s="88"/>
      <c r="O223" s="48"/>
    </row>
    <row r="224" spans="1:15" s="70" customFormat="1" ht="56.25" x14ac:dyDescent="0.25">
      <c r="A224" s="65"/>
      <c r="B224" s="39" t="s">
        <v>245</v>
      </c>
      <c r="C224" s="88"/>
      <c r="D224" s="88"/>
      <c r="E224" s="88"/>
      <c r="F224" s="88"/>
      <c r="G224" s="88"/>
      <c r="H224" s="88"/>
      <c r="I224" s="88"/>
      <c r="J224" s="88"/>
      <c r="K224" s="89">
        <f t="shared" si="17"/>
        <v>0</v>
      </c>
      <c r="L224" s="89">
        <f t="shared" si="17"/>
        <v>0</v>
      </c>
      <c r="M224" s="88"/>
      <c r="N224" s="88"/>
      <c r="O224" s="69"/>
    </row>
    <row r="225" spans="1:15" s="114" customFormat="1" ht="45" x14ac:dyDescent="0.25">
      <c r="A225" s="65"/>
      <c r="B225" s="39" t="s">
        <v>246</v>
      </c>
      <c r="C225" s="88"/>
      <c r="D225" s="88"/>
      <c r="E225" s="88"/>
      <c r="F225" s="88"/>
      <c r="G225" s="88">
        <v>116.1</v>
      </c>
      <c r="H225" s="88">
        <v>116.1</v>
      </c>
      <c r="I225" s="88"/>
      <c r="J225" s="88"/>
      <c r="K225" s="89">
        <f t="shared" si="17"/>
        <v>116.1</v>
      </c>
      <c r="L225" s="89">
        <f t="shared" si="17"/>
        <v>116.1</v>
      </c>
      <c r="M225" s="88"/>
      <c r="N225" s="88"/>
      <c r="O225" s="48"/>
    </row>
    <row r="226" spans="1:15" s="114" customFormat="1" ht="45" x14ac:dyDescent="0.25">
      <c r="A226" s="65"/>
      <c r="B226" s="39" t="s">
        <v>247</v>
      </c>
      <c r="C226" s="88"/>
      <c r="D226" s="88"/>
      <c r="E226" s="88"/>
      <c r="F226" s="88"/>
      <c r="G226" s="88"/>
      <c r="H226" s="88"/>
      <c r="I226" s="88"/>
      <c r="J226" s="88"/>
      <c r="K226" s="89">
        <f t="shared" si="17"/>
        <v>0</v>
      </c>
      <c r="L226" s="89">
        <f t="shared" si="17"/>
        <v>0</v>
      </c>
      <c r="M226" s="88"/>
      <c r="N226" s="88"/>
      <c r="O226" s="48"/>
    </row>
    <row r="227" spans="1:15" s="114" customFormat="1" ht="45" x14ac:dyDescent="0.25">
      <c r="A227" s="65"/>
      <c r="B227" s="39" t="s">
        <v>248</v>
      </c>
      <c r="C227" s="88"/>
      <c r="D227" s="88"/>
      <c r="E227" s="88"/>
      <c r="F227" s="88"/>
      <c r="G227" s="88"/>
      <c r="H227" s="88"/>
      <c r="I227" s="88"/>
      <c r="J227" s="88"/>
      <c r="K227" s="89">
        <f t="shared" si="17"/>
        <v>0</v>
      </c>
      <c r="L227" s="89">
        <f t="shared" si="17"/>
        <v>0</v>
      </c>
      <c r="M227" s="88"/>
      <c r="N227" s="88"/>
      <c r="O227" s="48"/>
    </row>
    <row r="228" spans="1:15" s="70" customFormat="1" x14ac:dyDescent="0.25">
      <c r="A228" s="86"/>
      <c r="B228" s="110" t="s">
        <v>18</v>
      </c>
      <c r="C228" s="87">
        <f>C121+C125+C138+C145+C163+C167+C178+C190+C195+C209+C218</f>
        <v>9356.3944599999995</v>
      </c>
      <c r="D228" s="87">
        <f t="shared" ref="D228:L228" si="18">D121+D125+D138+D145+D163+D167+D178+D190+D195+D209+D218</f>
        <v>9356.3944599999995</v>
      </c>
      <c r="E228" s="87">
        <f t="shared" si="18"/>
        <v>919.67277000000001</v>
      </c>
      <c r="F228" s="87">
        <f t="shared" si="18"/>
        <v>919.67277000000001</v>
      </c>
      <c r="G228" s="87">
        <f t="shared" si="18"/>
        <v>44648.426940000005</v>
      </c>
      <c r="H228" s="87">
        <f t="shared" si="18"/>
        <v>44648.426940000005</v>
      </c>
      <c r="I228" s="87">
        <f t="shared" si="18"/>
        <v>0</v>
      </c>
      <c r="J228" s="87">
        <f t="shared" si="18"/>
        <v>0</v>
      </c>
      <c r="K228" s="87">
        <f t="shared" si="18"/>
        <v>54924.494170000005</v>
      </c>
      <c r="L228" s="87">
        <f t="shared" si="18"/>
        <v>54392.194170000002</v>
      </c>
      <c r="M228" s="38"/>
      <c r="N228" s="38"/>
      <c r="O228" s="69"/>
    </row>
    <row r="229" spans="1:15" s="70" customFormat="1" x14ac:dyDescent="0.25">
      <c r="A229" s="90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</row>
    <row r="230" spans="1:15" s="70" customFormat="1" x14ac:dyDescent="0.25">
      <c r="A230" s="90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</row>
    <row r="231" spans="1:15" s="70" customFormat="1" x14ac:dyDescent="0.25">
      <c r="A231" s="90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</row>
    <row r="232" spans="1:15" s="70" customFormat="1" x14ac:dyDescent="0.25">
      <c r="A232" s="90"/>
      <c r="B232" s="69"/>
      <c r="C232" s="69"/>
      <c r="D232" s="63"/>
      <c r="E232" s="152" t="s">
        <v>251</v>
      </c>
      <c r="F232" s="152"/>
      <c r="G232" s="152"/>
      <c r="H232" s="152"/>
      <c r="I232" s="152"/>
      <c r="J232" s="152"/>
      <c r="K232" s="61"/>
      <c r="L232" s="62" t="s">
        <v>50</v>
      </c>
      <c r="M232" s="63" t="s">
        <v>270</v>
      </c>
      <c r="N232" s="63"/>
      <c r="O232" s="69"/>
    </row>
    <row r="233" spans="1:15" s="70" customFormat="1" x14ac:dyDescent="0.25">
      <c r="A233" s="90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</row>
    <row r="234" spans="1:15" ht="21.75" customHeight="1" x14ac:dyDescent="0.25">
      <c r="A234" s="167" t="s">
        <v>19</v>
      </c>
      <c r="B234" s="167"/>
      <c r="C234" s="167"/>
      <c r="D234" s="167"/>
      <c r="E234" s="167"/>
      <c r="F234" s="167"/>
      <c r="G234" s="167"/>
      <c r="H234" s="167"/>
      <c r="I234" s="167"/>
      <c r="J234" s="167"/>
      <c r="K234" s="167"/>
      <c r="L234" s="167"/>
      <c r="M234" s="167"/>
      <c r="N234" s="167"/>
    </row>
    <row r="235" spans="1:15" ht="21.75" customHeight="1" x14ac:dyDescent="0.25">
      <c r="A235" s="167" t="s">
        <v>20</v>
      </c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  <c r="M235" s="167"/>
      <c r="N235" s="167"/>
    </row>
  </sheetData>
  <mergeCells count="38">
    <mergeCell ref="A64:N64"/>
    <mergeCell ref="A76:N76"/>
    <mergeCell ref="A82:N82"/>
    <mergeCell ref="A234:N234"/>
    <mergeCell ref="A235:N235"/>
    <mergeCell ref="A113:N113"/>
    <mergeCell ref="A124:N124"/>
    <mergeCell ref="A166:N166"/>
    <mergeCell ref="A177:N177"/>
    <mergeCell ref="A189:N189"/>
    <mergeCell ref="E232:J232"/>
    <mergeCell ref="A93:N93"/>
    <mergeCell ref="A106:N106"/>
    <mergeCell ref="A110:N110"/>
    <mergeCell ref="A119:N119"/>
    <mergeCell ref="A120:N120"/>
    <mergeCell ref="A35:N35"/>
    <mergeCell ref="A63:N63"/>
    <mergeCell ref="A57:N57"/>
    <mergeCell ref="A14:N14"/>
    <mergeCell ref="A26:N26"/>
    <mergeCell ref="A4:N4"/>
    <mergeCell ref="A1:N1"/>
    <mergeCell ref="A3:N3"/>
    <mergeCell ref="A5:N5"/>
    <mergeCell ref="A6:N6"/>
    <mergeCell ref="A7:N7"/>
    <mergeCell ref="A8:N8"/>
    <mergeCell ref="A10:A12"/>
    <mergeCell ref="B10:B12"/>
    <mergeCell ref="C10:L10"/>
    <mergeCell ref="M10:M12"/>
    <mergeCell ref="N10:N12"/>
    <mergeCell ref="C11:D11"/>
    <mergeCell ref="E11:F11"/>
    <mergeCell ref="G11:H11"/>
    <mergeCell ref="I11:J11"/>
    <mergeCell ref="K11:L11"/>
  </mergeCells>
  <pageMargins left="0.23958333333333334" right="0.15625" top="0.76041666666666663" bottom="0.75" header="0.3" footer="0.3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6"/>
  <sheetViews>
    <sheetView tabSelected="1" view="pageBreakPreview" zoomScaleNormal="100" zoomScaleSheetLayoutView="100" workbookViewId="0">
      <selection activeCell="F22" sqref="F22"/>
    </sheetView>
  </sheetViews>
  <sheetFormatPr defaultColWidth="9.140625" defaultRowHeight="15" x14ac:dyDescent="0.25"/>
  <cols>
    <col min="1" max="1" width="5.7109375" style="4" customWidth="1"/>
    <col min="2" max="2" width="21" customWidth="1"/>
    <col min="3" max="3" width="10.5703125" customWidth="1"/>
    <col min="4" max="4" width="11.140625" customWidth="1"/>
    <col min="5" max="10" width="9.85546875" customWidth="1"/>
    <col min="11" max="11" width="21.28515625" customWidth="1"/>
    <col min="12" max="12" width="17" customWidth="1"/>
  </cols>
  <sheetData>
    <row r="1" spans="1:12" ht="37.5" customHeight="1" x14ac:dyDescent="0.25">
      <c r="K1" s="168" t="s">
        <v>40</v>
      </c>
      <c r="L1" s="168"/>
    </row>
    <row r="2" spans="1:12" ht="14.25" customHeight="1" x14ac:dyDescent="0.25">
      <c r="K2" s="21"/>
      <c r="L2" s="21" t="s">
        <v>39</v>
      </c>
    </row>
    <row r="3" spans="1:12" ht="14.25" customHeight="1" x14ac:dyDescent="0.25">
      <c r="A3" s="162" t="s">
        <v>25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 x14ac:dyDescent="0.25">
      <c r="A4" s="163" t="s">
        <v>15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2" x14ac:dyDescent="0.25">
      <c r="A5" s="163" t="s">
        <v>587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</row>
    <row r="6" spans="1:12" x14ac:dyDescent="0.25">
      <c r="A6" s="169" t="str">
        <f>'1 квартал'!A4:N4</f>
        <v>Развитие образования в Первомайском районе на 2021-2024 годы с прогнозом на 2025-2026 годы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</row>
    <row r="7" spans="1:12" ht="8.25" customHeight="1" x14ac:dyDescent="0.25">
      <c r="A7" s="161" t="s">
        <v>36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</row>
    <row r="8" spans="1:12" x14ac:dyDescent="0.25">
      <c r="A8" s="142" t="s">
        <v>21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12" ht="8.25" customHeight="1" x14ac:dyDescent="0.25">
      <c r="A9" s="161" t="s">
        <v>35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</row>
    <row r="10" spans="1:12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s="4" customFormat="1" ht="27.75" customHeight="1" x14ac:dyDescent="0.25">
      <c r="A11" s="139" t="s">
        <v>1</v>
      </c>
      <c r="B11" s="170" t="s">
        <v>26</v>
      </c>
      <c r="C11" s="139" t="s">
        <v>33</v>
      </c>
      <c r="D11" s="139"/>
      <c r="E11" s="139"/>
      <c r="F11" s="139"/>
      <c r="G11" s="139"/>
      <c r="H11" s="139"/>
      <c r="I11" s="139"/>
      <c r="J11" s="139"/>
      <c r="K11" s="139" t="s">
        <v>29</v>
      </c>
      <c r="L11" s="139" t="s">
        <v>30</v>
      </c>
    </row>
    <row r="12" spans="1:12" s="4" customFormat="1" ht="30" customHeight="1" x14ac:dyDescent="0.25">
      <c r="A12" s="139"/>
      <c r="B12" s="170"/>
      <c r="C12" s="43">
        <v>2021</v>
      </c>
      <c r="D12" s="44" t="s">
        <v>31</v>
      </c>
      <c r="E12" s="43">
        <v>2022</v>
      </c>
      <c r="F12" s="44" t="s">
        <v>31</v>
      </c>
      <c r="G12" s="43">
        <v>2023</v>
      </c>
      <c r="H12" s="44" t="s">
        <v>31</v>
      </c>
      <c r="I12" s="43">
        <v>2024</v>
      </c>
      <c r="J12" s="44" t="s">
        <v>31</v>
      </c>
      <c r="K12" s="139"/>
      <c r="L12" s="139"/>
    </row>
    <row r="13" spans="1:12" ht="48" x14ac:dyDescent="0.25">
      <c r="A13" s="139"/>
      <c r="B13" s="170"/>
      <c r="C13" s="15" t="s">
        <v>27</v>
      </c>
      <c r="D13" s="15" t="s">
        <v>28</v>
      </c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139"/>
      <c r="L13" s="139"/>
    </row>
    <row r="14" spans="1:12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</row>
    <row r="15" spans="1:12" x14ac:dyDescent="0.25">
      <c r="A15" s="19"/>
      <c r="B15" s="31" t="s">
        <v>37</v>
      </c>
      <c r="C15" s="197">
        <v>178641.9</v>
      </c>
      <c r="D15" s="197">
        <v>177400.8</v>
      </c>
      <c r="E15" s="20">
        <f t="shared" ref="D15:J15" si="0">E16+E17+E18+E19+E20</f>
        <v>0</v>
      </c>
      <c r="F15" s="20">
        <f t="shared" si="0"/>
        <v>0</v>
      </c>
      <c r="G15" s="20">
        <f t="shared" si="0"/>
        <v>0</v>
      </c>
      <c r="H15" s="20">
        <f t="shared" si="0"/>
        <v>0</v>
      </c>
      <c r="I15" s="20">
        <f t="shared" si="0"/>
        <v>0</v>
      </c>
      <c r="J15" s="20">
        <f t="shared" si="0"/>
        <v>0</v>
      </c>
      <c r="K15" s="20"/>
      <c r="L15" s="20"/>
    </row>
    <row r="16" spans="1:12" x14ac:dyDescent="0.25">
      <c r="A16" s="35" t="s">
        <v>52</v>
      </c>
      <c r="B16" s="36" t="s">
        <v>8</v>
      </c>
      <c r="C16" s="133">
        <f>C27+C37+C62+C72+C83+C93+C103+C113+C124+C149+C169+C189+C209+C219+C230</f>
        <v>36655.472250000006</v>
      </c>
      <c r="D16" s="133">
        <f>D27+D37+D62+D72+D83+D93+D103+D113+D124+D149+D169+D189+D209+D219+D230</f>
        <v>35455.545969999999</v>
      </c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35" t="s">
        <v>53</v>
      </c>
      <c r="B17" s="36" t="s">
        <v>3</v>
      </c>
      <c r="C17" s="133">
        <f t="shared" ref="C17:D17" si="1">C28+C38+C63+C73+C84+C94+C104+C114+C125+C150+C170+C190+C210+C220+C231</f>
        <v>18125.062140000002</v>
      </c>
      <c r="D17" s="133">
        <f t="shared" si="1"/>
        <v>18083.911380000005</v>
      </c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35" t="s">
        <v>54</v>
      </c>
      <c r="B18" s="36" t="s">
        <v>34</v>
      </c>
      <c r="C18" s="133">
        <f t="shared" ref="C18:D18" si="2">C29+C39+C64+C74+C85+C95+C105+C115+C126+C151+C171+C191+C211+C221+C232</f>
        <v>123861.39159</v>
      </c>
      <c r="D18" s="133">
        <f t="shared" si="2"/>
        <v>123861.39159</v>
      </c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35" t="s">
        <v>55</v>
      </c>
      <c r="B19" s="36" t="s">
        <v>10</v>
      </c>
      <c r="C19" s="20">
        <f t="shared" ref="C19:D19" si="3">C30+C40+C65+C75+C86+C96+C116+C127+C152+C172+C192+C212+C222+C233</f>
        <v>0</v>
      </c>
      <c r="D19" s="20">
        <f t="shared" si="3"/>
        <v>0</v>
      </c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35" t="s">
        <v>56</v>
      </c>
      <c r="B20" s="36" t="s">
        <v>51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35" t="s">
        <v>57</v>
      </c>
      <c r="B21" s="36" t="s">
        <v>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35" t="s">
        <v>58</v>
      </c>
      <c r="B22" s="36" t="s">
        <v>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x14ac:dyDescent="0.25">
      <c r="A23" s="35" t="s">
        <v>59</v>
      </c>
      <c r="B23" s="36" t="s">
        <v>34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x14ac:dyDescent="0.25">
      <c r="A24" s="35" t="s">
        <v>60</v>
      </c>
      <c r="B24" s="36" t="s">
        <v>10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s="114" customFormat="1" x14ac:dyDescent="0.25">
      <c r="A25" s="172" t="s">
        <v>64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6"/>
    </row>
    <row r="26" spans="1:12" s="70" customFormat="1" ht="84" x14ac:dyDescent="0.25">
      <c r="A26" s="37" t="s">
        <v>52</v>
      </c>
      <c r="B26" s="66" t="s">
        <v>65</v>
      </c>
      <c r="C26" s="38">
        <f>SUM(C27:C30)</f>
        <v>0</v>
      </c>
      <c r="D26" s="38">
        <f t="shared" ref="D26:J26" si="4">SUM(D27:D30)</f>
        <v>0</v>
      </c>
      <c r="E26" s="38">
        <f t="shared" si="4"/>
        <v>0</v>
      </c>
      <c r="F26" s="38">
        <f t="shared" si="4"/>
        <v>0</v>
      </c>
      <c r="G26" s="38">
        <f t="shared" si="4"/>
        <v>0</v>
      </c>
      <c r="H26" s="38">
        <f t="shared" si="4"/>
        <v>0</v>
      </c>
      <c r="I26" s="38">
        <f t="shared" si="4"/>
        <v>0</v>
      </c>
      <c r="J26" s="38">
        <f t="shared" si="4"/>
        <v>0</v>
      </c>
      <c r="K26" s="38"/>
      <c r="L26" s="38"/>
    </row>
    <row r="27" spans="1:12" s="70" customFormat="1" x14ac:dyDescent="0.25">
      <c r="A27" s="124"/>
      <c r="B27" s="39" t="s">
        <v>8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</row>
    <row r="28" spans="1:12" s="70" customFormat="1" x14ac:dyDescent="0.25">
      <c r="A28" s="124"/>
      <c r="B28" s="39" t="s">
        <v>3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</row>
    <row r="29" spans="1:12" s="70" customFormat="1" x14ac:dyDescent="0.25">
      <c r="A29" s="124"/>
      <c r="B29" s="39" t="s">
        <v>34</v>
      </c>
      <c r="C29" s="88"/>
      <c r="D29" s="88"/>
      <c r="E29" s="88"/>
      <c r="F29" s="88"/>
      <c r="G29" s="88"/>
      <c r="H29" s="88"/>
      <c r="I29" s="88"/>
      <c r="J29" s="88"/>
      <c r="K29" s="88"/>
      <c r="L29" s="88"/>
    </row>
    <row r="30" spans="1:12" s="70" customFormat="1" x14ac:dyDescent="0.25">
      <c r="A30" s="124"/>
      <c r="B30" s="39" t="s">
        <v>10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</row>
    <row r="31" spans="1:12" s="70" customFormat="1" ht="126" x14ac:dyDescent="0.25">
      <c r="A31" s="37" t="s">
        <v>53</v>
      </c>
      <c r="B31" s="66" t="s">
        <v>473</v>
      </c>
      <c r="C31" s="41">
        <f>SUM(C32:C35)</f>
        <v>0</v>
      </c>
      <c r="D31" s="41">
        <f t="shared" ref="D31:J31" si="5">SUM(D32:D35)</f>
        <v>0</v>
      </c>
      <c r="E31" s="41">
        <f t="shared" si="5"/>
        <v>0</v>
      </c>
      <c r="F31" s="41">
        <f t="shared" si="5"/>
        <v>0</v>
      </c>
      <c r="G31" s="41">
        <f t="shared" si="5"/>
        <v>0</v>
      </c>
      <c r="H31" s="41">
        <f t="shared" si="5"/>
        <v>0</v>
      </c>
      <c r="I31" s="41">
        <f t="shared" si="5"/>
        <v>0</v>
      </c>
      <c r="J31" s="41">
        <f t="shared" si="5"/>
        <v>0</v>
      </c>
      <c r="K31" s="38"/>
      <c r="L31" s="38"/>
    </row>
    <row r="32" spans="1:12" x14ac:dyDescent="0.25">
      <c r="A32" s="37"/>
      <c r="B32" s="39" t="s">
        <v>8</v>
      </c>
      <c r="C32" s="41"/>
      <c r="D32" s="41"/>
      <c r="E32" s="41"/>
      <c r="F32" s="41"/>
      <c r="G32" s="41"/>
      <c r="H32" s="41"/>
      <c r="I32" s="41"/>
      <c r="J32" s="41"/>
      <c r="K32" s="38"/>
      <c r="L32" s="38"/>
    </row>
    <row r="33" spans="1:12" x14ac:dyDescent="0.25">
      <c r="A33" s="37"/>
      <c r="B33" s="39" t="s">
        <v>3</v>
      </c>
      <c r="C33" s="41"/>
      <c r="D33" s="41"/>
      <c r="E33" s="41"/>
      <c r="F33" s="41"/>
      <c r="G33" s="41"/>
      <c r="H33" s="41"/>
      <c r="I33" s="41"/>
      <c r="J33" s="41"/>
      <c r="K33" s="38"/>
      <c r="L33" s="38"/>
    </row>
    <row r="34" spans="1:12" x14ac:dyDescent="0.25">
      <c r="A34" s="37"/>
      <c r="B34" s="39" t="s">
        <v>34</v>
      </c>
      <c r="C34" s="41"/>
      <c r="D34" s="41"/>
      <c r="E34" s="41"/>
      <c r="F34" s="41"/>
      <c r="G34" s="41"/>
      <c r="H34" s="41"/>
      <c r="I34" s="41"/>
      <c r="J34" s="41"/>
      <c r="K34" s="38"/>
      <c r="L34" s="38"/>
    </row>
    <row r="35" spans="1:12" x14ac:dyDescent="0.25">
      <c r="A35" s="37"/>
      <c r="B35" s="39" t="s">
        <v>10</v>
      </c>
      <c r="C35" s="41"/>
      <c r="D35" s="41"/>
      <c r="E35" s="41"/>
      <c r="F35" s="41"/>
      <c r="G35" s="41"/>
      <c r="H35" s="41"/>
      <c r="I35" s="41"/>
      <c r="J35" s="41"/>
      <c r="K35" s="38"/>
      <c r="L35" s="38"/>
    </row>
    <row r="36" spans="1:12" s="70" customFormat="1" ht="147" x14ac:dyDescent="0.25">
      <c r="A36" s="37" t="s">
        <v>54</v>
      </c>
      <c r="B36" s="66" t="s">
        <v>67</v>
      </c>
      <c r="C36" s="41">
        <f>C37+C38+C39</f>
        <v>15037.589769999999</v>
      </c>
      <c r="D36" s="131">
        <f>D37+D38+D39</f>
        <v>15037.589769999999</v>
      </c>
      <c r="E36" s="41">
        <f t="shared" ref="E36:J36" si="6">SUM(E38:E40)</f>
        <v>0</v>
      </c>
      <c r="F36" s="41">
        <f t="shared" si="6"/>
        <v>0</v>
      </c>
      <c r="G36" s="41">
        <f t="shared" si="6"/>
        <v>0</v>
      </c>
      <c r="H36" s="41">
        <f t="shared" si="6"/>
        <v>0</v>
      </c>
      <c r="I36" s="41">
        <f t="shared" si="6"/>
        <v>0</v>
      </c>
      <c r="J36" s="41">
        <f t="shared" si="6"/>
        <v>0</v>
      </c>
      <c r="K36" s="38"/>
      <c r="L36" s="38"/>
    </row>
    <row r="37" spans="1:12" s="70" customFormat="1" x14ac:dyDescent="0.25">
      <c r="A37" s="37"/>
      <c r="B37" s="39" t="s">
        <v>8</v>
      </c>
      <c r="C37" s="38">
        <v>9356.3944599999995</v>
      </c>
      <c r="D37" s="38">
        <v>9356.3944599999995</v>
      </c>
      <c r="E37" s="38"/>
      <c r="F37" s="38"/>
      <c r="G37" s="38"/>
      <c r="H37" s="38"/>
      <c r="I37" s="38"/>
      <c r="J37" s="38"/>
      <c r="K37" s="38"/>
      <c r="L37" s="38"/>
    </row>
    <row r="38" spans="1:12" s="70" customFormat="1" x14ac:dyDescent="0.25">
      <c r="A38" s="37"/>
      <c r="B38" s="39" t="s">
        <v>3</v>
      </c>
      <c r="C38" s="38">
        <v>919.67277000000001</v>
      </c>
      <c r="D38" s="38">
        <v>919.67277000000001</v>
      </c>
      <c r="E38" s="38"/>
      <c r="F38" s="38"/>
      <c r="G38" s="38"/>
      <c r="H38" s="38"/>
      <c r="I38" s="38"/>
      <c r="J38" s="38"/>
      <c r="K38" s="38"/>
      <c r="L38" s="38"/>
    </row>
    <row r="39" spans="1:12" s="70" customFormat="1" x14ac:dyDescent="0.25">
      <c r="A39" s="37"/>
      <c r="B39" s="39" t="s">
        <v>34</v>
      </c>
      <c r="C39" s="38">
        <v>4761.5225399999999</v>
      </c>
      <c r="D39" s="38">
        <v>4761.5225399999999</v>
      </c>
      <c r="E39" s="38"/>
      <c r="F39" s="38"/>
      <c r="G39" s="38"/>
      <c r="H39" s="38"/>
      <c r="I39" s="38"/>
      <c r="J39" s="38"/>
      <c r="K39" s="38"/>
      <c r="L39" s="38"/>
    </row>
    <row r="40" spans="1:12" s="70" customFormat="1" x14ac:dyDescent="0.25">
      <c r="A40" s="37"/>
      <c r="B40" s="39" t="s">
        <v>10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1" spans="1:12" s="70" customFormat="1" ht="73.5" x14ac:dyDescent="0.25">
      <c r="A41" s="37" t="s">
        <v>55</v>
      </c>
      <c r="B41" s="66" t="s">
        <v>68</v>
      </c>
      <c r="C41" s="41">
        <f>SUM(C42:C45)</f>
        <v>4761.5225399999999</v>
      </c>
      <c r="D41" s="41">
        <f t="shared" ref="D41:J41" si="7">SUM(D42:D45)</f>
        <v>4761.5225399999999</v>
      </c>
      <c r="E41" s="41">
        <f t="shared" si="7"/>
        <v>0</v>
      </c>
      <c r="F41" s="41">
        <f t="shared" si="7"/>
        <v>0</v>
      </c>
      <c r="G41" s="41">
        <f t="shared" si="7"/>
        <v>0</v>
      </c>
      <c r="H41" s="41">
        <f t="shared" si="7"/>
        <v>0</v>
      </c>
      <c r="I41" s="41">
        <f t="shared" si="7"/>
        <v>0</v>
      </c>
      <c r="J41" s="41">
        <f t="shared" si="7"/>
        <v>0</v>
      </c>
      <c r="K41" s="38"/>
      <c r="L41" s="38"/>
    </row>
    <row r="42" spans="1:12" s="70" customFormat="1" x14ac:dyDescent="0.25">
      <c r="A42" s="37"/>
      <c r="B42" s="39" t="s">
        <v>8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</row>
    <row r="43" spans="1:12" s="70" customFormat="1" x14ac:dyDescent="0.25">
      <c r="A43" s="37"/>
      <c r="B43" s="39" t="s">
        <v>3</v>
      </c>
      <c r="C43" s="88"/>
      <c r="D43" s="88"/>
      <c r="E43" s="88"/>
      <c r="F43" s="38"/>
      <c r="G43" s="38"/>
      <c r="H43" s="38"/>
      <c r="I43" s="38"/>
      <c r="J43" s="38"/>
      <c r="K43" s="38"/>
      <c r="L43" s="38"/>
    </row>
    <row r="44" spans="1:12" s="70" customFormat="1" x14ac:dyDescent="0.25">
      <c r="A44" s="37"/>
      <c r="B44" s="39" t="s">
        <v>34</v>
      </c>
      <c r="C44" s="88">
        <v>4761.5225399999999</v>
      </c>
      <c r="D44" s="88">
        <v>4761.5225399999999</v>
      </c>
      <c r="E44" s="88"/>
      <c r="F44" s="38"/>
      <c r="G44" s="38"/>
      <c r="H44" s="38"/>
      <c r="I44" s="38"/>
      <c r="J44" s="38"/>
      <c r="K44" s="38"/>
      <c r="L44" s="38"/>
    </row>
    <row r="45" spans="1:12" s="70" customFormat="1" x14ac:dyDescent="0.25">
      <c r="A45" s="37"/>
      <c r="B45" s="39" t="s">
        <v>10</v>
      </c>
      <c r="C45" s="88"/>
      <c r="D45" s="88"/>
      <c r="E45" s="88"/>
      <c r="F45" s="38"/>
      <c r="G45" s="38"/>
      <c r="H45" s="38"/>
      <c r="I45" s="38"/>
      <c r="J45" s="38"/>
      <c r="K45" s="38"/>
      <c r="L45" s="38"/>
    </row>
    <row r="46" spans="1:12" s="70" customFormat="1" ht="73.5" x14ac:dyDescent="0.25">
      <c r="A46" s="37" t="s">
        <v>56</v>
      </c>
      <c r="B46" s="66" t="s">
        <v>474</v>
      </c>
      <c r="C46" s="41">
        <f>SUM(C47:C50)</f>
        <v>0</v>
      </c>
      <c r="D46" s="41">
        <f t="shared" ref="D46:J46" si="8">SUM(D47:D50)</f>
        <v>0</v>
      </c>
      <c r="E46" s="41">
        <f t="shared" si="8"/>
        <v>0</v>
      </c>
      <c r="F46" s="41">
        <f t="shared" si="8"/>
        <v>0</v>
      </c>
      <c r="G46" s="41">
        <f t="shared" si="8"/>
        <v>0</v>
      </c>
      <c r="H46" s="41">
        <f t="shared" si="8"/>
        <v>0</v>
      </c>
      <c r="I46" s="41">
        <f t="shared" si="8"/>
        <v>0</v>
      </c>
      <c r="J46" s="41">
        <f t="shared" si="8"/>
        <v>0</v>
      </c>
      <c r="K46" s="38"/>
      <c r="L46" s="38"/>
    </row>
    <row r="47" spans="1:12" s="70" customFormat="1" x14ac:dyDescent="0.25">
      <c r="A47" s="37"/>
      <c r="B47" s="39" t="s">
        <v>8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spans="1:12" s="70" customFormat="1" x14ac:dyDescent="0.25">
      <c r="A48" s="37"/>
      <c r="B48" s="39" t="s">
        <v>3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</row>
    <row r="49" spans="1:12" s="70" customFormat="1" x14ac:dyDescent="0.25">
      <c r="A49" s="37"/>
      <c r="B49" s="39" t="s">
        <v>34</v>
      </c>
      <c r="C49" s="38"/>
      <c r="D49" s="38"/>
      <c r="E49" s="38"/>
      <c r="F49" s="38"/>
      <c r="G49" s="38"/>
      <c r="H49" s="38"/>
      <c r="I49" s="38"/>
      <c r="J49" s="38"/>
      <c r="K49" s="38"/>
      <c r="L49" s="38"/>
    </row>
    <row r="50" spans="1:12" s="70" customFormat="1" x14ac:dyDescent="0.25">
      <c r="A50" s="124"/>
      <c r="B50" s="39" t="s">
        <v>10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</row>
    <row r="51" spans="1:12" s="70" customFormat="1" ht="73.5" x14ac:dyDescent="0.25">
      <c r="A51" s="37" t="s">
        <v>61</v>
      </c>
      <c r="B51" s="66" t="s">
        <v>70</v>
      </c>
      <c r="C51" s="41">
        <f>C52+C53+C54</f>
        <v>10276.067229999999</v>
      </c>
      <c r="D51" s="41">
        <f t="shared" ref="D51:F51" si="9">D52+D53+D54</f>
        <v>10276.067229999999</v>
      </c>
      <c r="E51" s="41">
        <f t="shared" si="9"/>
        <v>0</v>
      </c>
      <c r="F51" s="41">
        <f t="shared" si="9"/>
        <v>0</v>
      </c>
      <c r="G51" s="41">
        <f t="shared" ref="G51:J51" si="10">SUM(G53:G55)</f>
        <v>0</v>
      </c>
      <c r="H51" s="41">
        <f t="shared" si="10"/>
        <v>0</v>
      </c>
      <c r="I51" s="41">
        <f t="shared" si="10"/>
        <v>0</v>
      </c>
      <c r="J51" s="41">
        <f t="shared" si="10"/>
        <v>0</v>
      </c>
      <c r="K51" s="38"/>
      <c r="L51" s="38"/>
    </row>
    <row r="52" spans="1:12" s="70" customFormat="1" x14ac:dyDescent="0.25">
      <c r="A52" s="124"/>
      <c r="B52" s="39" t="s">
        <v>8</v>
      </c>
      <c r="C52" s="88">
        <v>9356.3944599999995</v>
      </c>
      <c r="D52" s="88">
        <v>9356.3944599999995</v>
      </c>
      <c r="E52" s="88"/>
      <c r="F52" s="88"/>
      <c r="G52" s="88"/>
      <c r="H52" s="88"/>
      <c r="I52" s="88"/>
      <c r="J52" s="88"/>
      <c r="K52" s="88"/>
      <c r="L52" s="88"/>
    </row>
    <row r="53" spans="1:12" s="70" customFormat="1" x14ac:dyDescent="0.25">
      <c r="A53" s="124"/>
      <c r="B53" s="39" t="s">
        <v>3</v>
      </c>
      <c r="C53" s="88">
        <v>919.67277000000001</v>
      </c>
      <c r="D53" s="88">
        <v>919.67277000000001</v>
      </c>
      <c r="E53" s="88"/>
      <c r="F53" s="88"/>
      <c r="G53" s="88"/>
      <c r="H53" s="88"/>
      <c r="I53" s="88"/>
      <c r="J53" s="88"/>
      <c r="K53" s="88"/>
      <c r="L53" s="88"/>
    </row>
    <row r="54" spans="1:12" s="70" customFormat="1" x14ac:dyDescent="0.25">
      <c r="A54" s="124"/>
      <c r="B54" s="39" t="s">
        <v>34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</row>
    <row r="55" spans="1:12" s="70" customFormat="1" x14ac:dyDescent="0.25">
      <c r="A55" s="124"/>
      <c r="B55" s="39" t="s">
        <v>10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</row>
    <row r="56" spans="1:12" s="70" customFormat="1" ht="73.5" x14ac:dyDescent="0.25">
      <c r="A56" s="37" t="s">
        <v>62</v>
      </c>
      <c r="B56" s="66" t="s">
        <v>475</v>
      </c>
      <c r="C56" s="41">
        <f>C57+C58+C59</f>
        <v>0</v>
      </c>
      <c r="D56" s="41">
        <f>D57+D58+D59</f>
        <v>0</v>
      </c>
      <c r="E56" s="41">
        <f t="shared" ref="E56:J56" si="11">SUM(E58:E60)</f>
        <v>0</v>
      </c>
      <c r="F56" s="41">
        <f t="shared" si="11"/>
        <v>0</v>
      </c>
      <c r="G56" s="41">
        <f t="shared" si="11"/>
        <v>0</v>
      </c>
      <c r="H56" s="41">
        <f t="shared" si="11"/>
        <v>0</v>
      </c>
      <c r="I56" s="41">
        <f t="shared" si="11"/>
        <v>0</v>
      </c>
      <c r="J56" s="41">
        <f t="shared" si="11"/>
        <v>0</v>
      </c>
      <c r="K56" s="38"/>
      <c r="L56" s="38"/>
    </row>
    <row r="57" spans="1:12" s="70" customFormat="1" x14ac:dyDescent="0.25">
      <c r="A57" s="124"/>
      <c r="B57" s="39" t="s">
        <v>8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</row>
    <row r="58" spans="1:12" s="70" customFormat="1" x14ac:dyDescent="0.25">
      <c r="A58" s="124"/>
      <c r="B58" s="39" t="s">
        <v>3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</row>
    <row r="59" spans="1:12" s="70" customFormat="1" x14ac:dyDescent="0.25">
      <c r="A59" s="124"/>
      <c r="B59" s="39" t="s">
        <v>34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</row>
    <row r="60" spans="1:12" s="70" customFormat="1" x14ac:dyDescent="0.25">
      <c r="A60" s="124"/>
      <c r="B60" s="39" t="s">
        <v>10</v>
      </c>
      <c r="C60" s="88"/>
      <c r="D60" s="88"/>
      <c r="E60" s="88"/>
      <c r="F60" s="88"/>
      <c r="G60" s="88"/>
      <c r="H60" s="88"/>
      <c r="I60" s="88"/>
      <c r="J60" s="88"/>
      <c r="K60" s="88"/>
      <c r="L60" s="88"/>
    </row>
    <row r="61" spans="1:12" s="70" customFormat="1" ht="84" x14ac:dyDescent="0.25">
      <c r="A61" s="37" t="s">
        <v>453</v>
      </c>
      <c r="B61" s="66" t="s">
        <v>72</v>
      </c>
      <c r="C61" s="41">
        <f>C62+C63+C64</f>
        <v>1564.8109899999999</v>
      </c>
      <c r="D61" s="41">
        <f>D62+D63+D64</f>
        <v>1564.8109899999999</v>
      </c>
      <c r="E61" s="41">
        <f t="shared" ref="E61:J61" si="12">SUM(E63:E65)</f>
        <v>0</v>
      </c>
      <c r="F61" s="41">
        <f t="shared" si="12"/>
        <v>0</v>
      </c>
      <c r="G61" s="41">
        <f t="shared" si="12"/>
        <v>0</v>
      </c>
      <c r="H61" s="41">
        <f t="shared" si="12"/>
        <v>0</v>
      </c>
      <c r="I61" s="41">
        <f t="shared" si="12"/>
        <v>0</v>
      </c>
      <c r="J61" s="41">
        <f t="shared" si="12"/>
        <v>0</v>
      </c>
      <c r="K61" s="38"/>
      <c r="L61" s="38"/>
    </row>
    <row r="62" spans="1:12" s="70" customFormat="1" x14ac:dyDescent="0.25">
      <c r="A62" s="124"/>
      <c r="B62" s="39" t="s">
        <v>8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</row>
    <row r="63" spans="1:12" s="70" customFormat="1" x14ac:dyDescent="0.25">
      <c r="A63" s="124"/>
      <c r="B63" s="39" t="s">
        <v>3</v>
      </c>
      <c r="C63" s="88"/>
      <c r="D63" s="88"/>
      <c r="E63" s="88"/>
      <c r="F63" s="88"/>
      <c r="G63" s="88"/>
      <c r="H63" s="88"/>
      <c r="I63" s="88"/>
      <c r="J63" s="88"/>
      <c r="K63" s="88"/>
      <c r="L63" s="88"/>
    </row>
    <row r="64" spans="1:12" s="70" customFormat="1" x14ac:dyDescent="0.25">
      <c r="A64" s="124"/>
      <c r="B64" s="39" t="s">
        <v>34</v>
      </c>
      <c r="C64" s="88">
        <v>1564.8109899999999</v>
      </c>
      <c r="D64" s="88">
        <v>1564.8109899999999</v>
      </c>
      <c r="E64" s="88"/>
      <c r="F64" s="88"/>
      <c r="G64" s="88"/>
      <c r="H64" s="88"/>
      <c r="I64" s="88"/>
      <c r="J64" s="88"/>
      <c r="K64" s="88"/>
      <c r="L64" s="88"/>
    </row>
    <row r="65" spans="1:12" s="70" customFormat="1" x14ac:dyDescent="0.25">
      <c r="A65" s="124"/>
      <c r="B65" s="39" t="s">
        <v>10</v>
      </c>
      <c r="C65" s="88"/>
      <c r="D65" s="88"/>
      <c r="E65" s="88"/>
      <c r="F65" s="88"/>
      <c r="G65" s="88"/>
      <c r="H65" s="88"/>
      <c r="I65" s="88"/>
      <c r="J65" s="88"/>
      <c r="K65" s="88"/>
      <c r="L65" s="88"/>
    </row>
    <row r="66" spans="1:12" s="70" customFormat="1" ht="84" x14ac:dyDescent="0.25">
      <c r="A66" s="37" t="s">
        <v>454</v>
      </c>
      <c r="B66" s="66" t="s">
        <v>73</v>
      </c>
      <c r="C66" s="41">
        <f>C67+C68+C69</f>
        <v>1564.8109899999999</v>
      </c>
      <c r="D66" s="41">
        <f>D67+D68+D69</f>
        <v>1564.8109899999999</v>
      </c>
      <c r="E66" s="41">
        <f t="shared" ref="E66:J66" si="13">SUM(E68:E70)</f>
        <v>0</v>
      </c>
      <c r="F66" s="41">
        <f t="shared" si="13"/>
        <v>0</v>
      </c>
      <c r="G66" s="41">
        <f t="shared" si="13"/>
        <v>0</v>
      </c>
      <c r="H66" s="41">
        <f t="shared" si="13"/>
        <v>0</v>
      </c>
      <c r="I66" s="41">
        <f t="shared" si="13"/>
        <v>0</v>
      </c>
      <c r="J66" s="41">
        <f t="shared" si="13"/>
        <v>0</v>
      </c>
      <c r="K66" s="38"/>
      <c r="L66" s="38"/>
    </row>
    <row r="67" spans="1:12" s="70" customFormat="1" x14ac:dyDescent="0.25">
      <c r="A67" s="124"/>
      <c r="B67" s="39" t="s">
        <v>8</v>
      </c>
      <c r="C67" s="88"/>
      <c r="D67" s="88"/>
      <c r="E67" s="88"/>
      <c r="F67" s="88"/>
      <c r="G67" s="88"/>
      <c r="H67" s="88"/>
      <c r="I67" s="88"/>
      <c r="J67" s="88"/>
      <c r="K67" s="88"/>
      <c r="L67" s="88"/>
    </row>
    <row r="68" spans="1:12" s="70" customFormat="1" x14ac:dyDescent="0.25">
      <c r="A68" s="124"/>
      <c r="B68" s="39" t="s">
        <v>3</v>
      </c>
      <c r="C68" s="88"/>
      <c r="D68" s="88"/>
      <c r="E68" s="88"/>
      <c r="F68" s="88"/>
      <c r="G68" s="88"/>
      <c r="H68" s="88"/>
      <c r="I68" s="88"/>
      <c r="J68" s="88"/>
      <c r="K68" s="88"/>
      <c r="L68" s="88"/>
    </row>
    <row r="69" spans="1:12" s="70" customFormat="1" x14ac:dyDescent="0.25">
      <c r="A69" s="124"/>
      <c r="B69" s="39" t="s">
        <v>34</v>
      </c>
      <c r="C69" s="88">
        <v>1564.8109899999999</v>
      </c>
      <c r="D69" s="88">
        <v>1564.8109899999999</v>
      </c>
      <c r="E69" s="88"/>
      <c r="F69" s="88"/>
      <c r="G69" s="88"/>
      <c r="H69" s="88"/>
      <c r="I69" s="88"/>
      <c r="J69" s="88"/>
      <c r="K69" s="88"/>
      <c r="L69" s="88"/>
    </row>
    <row r="70" spans="1:12" s="70" customFormat="1" x14ac:dyDescent="0.25">
      <c r="A70" s="124"/>
      <c r="B70" s="39" t="s">
        <v>10</v>
      </c>
      <c r="C70" s="88"/>
      <c r="D70" s="88"/>
      <c r="E70" s="88"/>
      <c r="F70" s="88"/>
      <c r="G70" s="88"/>
      <c r="H70" s="88"/>
      <c r="I70" s="88"/>
      <c r="J70" s="88"/>
      <c r="K70" s="88"/>
      <c r="L70" s="88"/>
    </row>
    <row r="71" spans="1:12" s="70" customFormat="1" ht="84" x14ac:dyDescent="0.25">
      <c r="A71" s="37" t="s">
        <v>455</v>
      </c>
      <c r="B71" s="66" t="s">
        <v>476</v>
      </c>
      <c r="C71" s="41">
        <f>C72+C73+C74</f>
        <v>33839.42931</v>
      </c>
      <c r="D71" s="131">
        <f>D72+D73+D74</f>
        <v>33839.42931</v>
      </c>
      <c r="E71" s="41">
        <f t="shared" ref="E71:J71" si="14">SUM(E73:E75)</f>
        <v>0</v>
      </c>
      <c r="F71" s="41">
        <f t="shared" si="14"/>
        <v>0</v>
      </c>
      <c r="G71" s="41">
        <f t="shared" si="14"/>
        <v>0</v>
      </c>
      <c r="H71" s="41">
        <f t="shared" si="14"/>
        <v>0</v>
      </c>
      <c r="I71" s="41">
        <f t="shared" si="14"/>
        <v>0</v>
      </c>
      <c r="J71" s="41">
        <f t="shared" si="14"/>
        <v>0</v>
      </c>
      <c r="K71" s="38"/>
      <c r="L71" s="38"/>
    </row>
    <row r="72" spans="1:12" s="70" customFormat="1" x14ac:dyDescent="0.25">
      <c r="A72" s="124"/>
      <c r="B72" s="39" t="s">
        <v>8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</row>
    <row r="73" spans="1:12" s="70" customFormat="1" x14ac:dyDescent="0.25">
      <c r="A73" s="124"/>
      <c r="B73" s="39" t="s">
        <v>3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</row>
    <row r="74" spans="1:12" s="70" customFormat="1" x14ac:dyDescent="0.25">
      <c r="A74" s="124"/>
      <c r="B74" s="39" t="s">
        <v>34</v>
      </c>
      <c r="C74" s="88">
        <v>33839.42931</v>
      </c>
      <c r="D74" s="88">
        <v>33839.42931</v>
      </c>
      <c r="E74" s="88"/>
      <c r="F74" s="88"/>
      <c r="G74" s="88"/>
      <c r="H74" s="88"/>
      <c r="I74" s="88"/>
      <c r="J74" s="88"/>
      <c r="K74" s="88"/>
      <c r="L74" s="88"/>
    </row>
    <row r="75" spans="1:12" s="70" customFormat="1" x14ac:dyDescent="0.25">
      <c r="A75" s="124"/>
      <c r="B75" s="39" t="s">
        <v>10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</row>
    <row r="76" spans="1:12" s="70" customFormat="1" ht="115.5" x14ac:dyDescent="0.25">
      <c r="A76" s="37" t="s">
        <v>456</v>
      </c>
      <c r="B76" s="66" t="s">
        <v>75</v>
      </c>
      <c r="C76" s="41">
        <f>C77+C78+C79</f>
        <v>33839.42931</v>
      </c>
      <c r="D76" s="41">
        <f>D77+D78+D79</f>
        <v>33839.42931</v>
      </c>
      <c r="E76" s="41">
        <f t="shared" ref="E76:J76" si="15">SUM(E78:E80)</f>
        <v>0</v>
      </c>
      <c r="F76" s="41">
        <f t="shared" si="15"/>
        <v>0</v>
      </c>
      <c r="G76" s="41">
        <f t="shared" si="15"/>
        <v>0</v>
      </c>
      <c r="H76" s="41">
        <f t="shared" si="15"/>
        <v>0</v>
      </c>
      <c r="I76" s="41">
        <f t="shared" si="15"/>
        <v>0</v>
      </c>
      <c r="J76" s="41">
        <f t="shared" si="15"/>
        <v>0</v>
      </c>
      <c r="K76" s="38"/>
      <c r="L76" s="38"/>
    </row>
    <row r="77" spans="1:12" x14ac:dyDescent="0.25">
      <c r="A77" s="18"/>
      <c r="B77" s="11" t="s">
        <v>8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</row>
    <row r="78" spans="1:12" x14ac:dyDescent="0.25">
      <c r="A78" s="18"/>
      <c r="B78" s="11" t="s">
        <v>3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</row>
    <row r="79" spans="1:12" s="70" customFormat="1" x14ac:dyDescent="0.25">
      <c r="A79" s="124"/>
      <c r="B79" s="39" t="s">
        <v>34</v>
      </c>
      <c r="C79" s="88">
        <v>33839.42931</v>
      </c>
      <c r="D79" s="88">
        <v>33839.42931</v>
      </c>
      <c r="E79" s="88"/>
      <c r="F79" s="88"/>
      <c r="G79" s="88"/>
      <c r="H79" s="88"/>
      <c r="I79" s="88"/>
      <c r="J79" s="88"/>
      <c r="K79" s="88"/>
      <c r="L79" s="88"/>
    </row>
    <row r="80" spans="1:12" x14ac:dyDescent="0.25">
      <c r="A80" s="18"/>
      <c r="B80" s="11" t="s">
        <v>10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</row>
    <row r="81" spans="1:12" s="114" customFormat="1" ht="32.25" customHeight="1" x14ac:dyDescent="0.25">
      <c r="A81" s="173" t="s">
        <v>76</v>
      </c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5"/>
    </row>
    <row r="82" spans="1:12" s="70" customFormat="1" ht="63" x14ac:dyDescent="0.25">
      <c r="A82" s="37" t="s">
        <v>457</v>
      </c>
      <c r="B82" s="66" t="s">
        <v>77</v>
      </c>
      <c r="C82" s="41">
        <f>C83+C84+C85</f>
        <v>532.29999999999995</v>
      </c>
      <c r="D82" s="41">
        <f>D83+D84+D85</f>
        <v>532.29999999999995</v>
      </c>
      <c r="E82" s="41">
        <f t="shared" ref="E82:J82" si="16">SUM(E84:E86)</f>
        <v>0</v>
      </c>
      <c r="F82" s="41">
        <f t="shared" si="16"/>
        <v>0</v>
      </c>
      <c r="G82" s="41">
        <f t="shared" si="16"/>
        <v>0</v>
      </c>
      <c r="H82" s="41">
        <f t="shared" si="16"/>
        <v>0</v>
      </c>
      <c r="I82" s="41">
        <f t="shared" si="16"/>
        <v>0</v>
      </c>
      <c r="J82" s="41">
        <f t="shared" si="16"/>
        <v>0</v>
      </c>
      <c r="K82" s="38"/>
      <c r="L82" s="38"/>
    </row>
    <row r="83" spans="1:12" s="70" customFormat="1" x14ac:dyDescent="0.25">
      <c r="A83" s="124"/>
      <c r="B83" s="39" t="s">
        <v>8</v>
      </c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18"/>
      <c r="B84" s="11" t="s">
        <v>3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</row>
    <row r="85" spans="1:12" x14ac:dyDescent="0.25">
      <c r="A85" s="18"/>
      <c r="B85" s="11" t="s">
        <v>34</v>
      </c>
      <c r="C85" s="16">
        <v>532.29999999999995</v>
      </c>
      <c r="D85" s="16">
        <v>532.29999999999995</v>
      </c>
      <c r="E85" s="16"/>
      <c r="F85" s="16"/>
      <c r="G85" s="16"/>
      <c r="H85" s="16"/>
      <c r="I85" s="16"/>
      <c r="J85" s="16"/>
      <c r="K85" s="16"/>
      <c r="L85" s="16"/>
    </row>
    <row r="86" spans="1:12" x14ac:dyDescent="0.25">
      <c r="A86" s="18"/>
      <c r="B86" s="11" t="s">
        <v>10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</row>
    <row r="87" spans="1:12" s="70" customFormat="1" ht="52.5" x14ac:dyDescent="0.25">
      <c r="A87" s="37" t="s">
        <v>458</v>
      </c>
      <c r="B87" s="66" t="s">
        <v>477</v>
      </c>
      <c r="C87" s="41">
        <f>C88+C89+C90</f>
        <v>532.29999999999995</v>
      </c>
      <c r="D87" s="41">
        <f>D88+D89+D90</f>
        <v>532.29999999999995</v>
      </c>
      <c r="E87" s="41">
        <f t="shared" ref="E87:J87" si="17">SUM(E89:E91)</f>
        <v>0</v>
      </c>
      <c r="F87" s="41">
        <f t="shared" si="17"/>
        <v>0</v>
      </c>
      <c r="G87" s="41">
        <f t="shared" si="17"/>
        <v>0</v>
      </c>
      <c r="H87" s="41">
        <f t="shared" si="17"/>
        <v>0</v>
      </c>
      <c r="I87" s="41">
        <f t="shared" si="17"/>
        <v>0</v>
      </c>
      <c r="J87" s="41">
        <f t="shared" si="17"/>
        <v>0</v>
      </c>
      <c r="K87" s="38"/>
      <c r="L87" s="38"/>
    </row>
    <row r="88" spans="1:12" s="70" customFormat="1" x14ac:dyDescent="0.25">
      <c r="A88" s="124"/>
      <c r="B88" s="39" t="s">
        <v>8</v>
      </c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s="70" customFormat="1" x14ac:dyDescent="0.25">
      <c r="A89" s="124"/>
      <c r="B89" s="39" t="s">
        <v>3</v>
      </c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s="70" customFormat="1" x14ac:dyDescent="0.25">
      <c r="A90" s="124"/>
      <c r="B90" s="39" t="s">
        <v>34</v>
      </c>
      <c r="C90" s="88">
        <v>532.29999999999995</v>
      </c>
      <c r="D90" s="88">
        <v>532.29999999999995</v>
      </c>
      <c r="E90" s="88"/>
      <c r="F90" s="88"/>
      <c r="G90" s="88"/>
      <c r="H90" s="88"/>
      <c r="I90" s="88"/>
      <c r="J90" s="88"/>
      <c r="K90" s="88"/>
      <c r="L90" s="88"/>
    </row>
    <row r="91" spans="1:12" s="70" customFormat="1" x14ac:dyDescent="0.25">
      <c r="A91" s="124"/>
      <c r="B91" s="39" t="s">
        <v>10</v>
      </c>
      <c r="C91" s="88"/>
      <c r="D91" s="88"/>
      <c r="E91" s="88"/>
      <c r="F91" s="88"/>
      <c r="G91" s="88"/>
      <c r="H91" s="88"/>
      <c r="I91" s="88"/>
      <c r="J91" s="88"/>
      <c r="K91" s="88"/>
      <c r="L91" s="88"/>
    </row>
    <row r="92" spans="1:12" s="70" customFormat="1" ht="136.5" x14ac:dyDescent="0.25">
      <c r="A92" s="37" t="s">
        <v>459</v>
      </c>
      <c r="B92" s="66" t="s">
        <v>79</v>
      </c>
      <c r="C92" s="41">
        <f>C93+C94+C95</f>
        <v>3070.4737</v>
      </c>
      <c r="D92" s="41">
        <f>D93+D94+D95</f>
        <v>3070.4737</v>
      </c>
      <c r="E92" s="41">
        <f t="shared" ref="E92:J92" si="18">SUM(E94:E96)</f>
        <v>0</v>
      </c>
      <c r="F92" s="41">
        <f t="shared" si="18"/>
        <v>0</v>
      </c>
      <c r="G92" s="41">
        <f t="shared" si="18"/>
        <v>0</v>
      </c>
      <c r="H92" s="41">
        <f t="shared" si="18"/>
        <v>0</v>
      </c>
      <c r="I92" s="41">
        <f t="shared" si="18"/>
        <v>0</v>
      </c>
      <c r="J92" s="41">
        <f t="shared" si="18"/>
        <v>0</v>
      </c>
      <c r="K92" s="38"/>
      <c r="L92" s="38"/>
    </row>
    <row r="93" spans="1:12" s="70" customFormat="1" x14ac:dyDescent="0.25">
      <c r="A93" s="124"/>
      <c r="B93" s="39" t="s">
        <v>8</v>
      </c>
      <c r="C93" s="88"/>
      <c r="D93" s="88"/>
      <c r="E93" s="88"/>
      <c r="F93" s="88"/>
      <c r="G93" s="88"/>
      <c r="H93" s="88"/>
      <c r="I93" s="88"/>
      <c r="J93" s="88"/>
      <c r="K93" s="88"/>
      <c r="L93" s="88"/>
    </row>
    <row r="94" spans="1:12" s="70" customFormat="1" x14ac:dyDescent="0.25">
      <c r="A94" s="124"/>
      <c r="B94" s="39" t="s">
        <v>3</v>
      </c>
      <c r="C94" s="88"/>
      <c r="D94" s="88"/>
      <c r="E94" s="88"/>
      <c r="F94" s="88"/>
      <c r="G94" s="88"/>
      <c r="H94" s="88"/>
      <c r="I94" s="88"/>
      <c r="J94" s="88"/>
      <c r="K94" s="88"/>
      <c r="L94" s="88"/>
    </row>
    <row r="95" spans="1:12" s="70" customFormat="1" x14ac:dyDescent="0.25">
      <c r="A95" s="124"/>
      <c r="B95" s="39" t="s">
        <v>34</v>
      </c>
      <c r="C95" s="88">
        <v>3070.4737</v>
      </c>
      <c r="D95" s="88">
        <v>3070.4737</v>
      </c>
      <c r="E95" s="88"/>
      <c r="F95" s="88"/>
      <c r="G95" s="88"/>
      <c r="H95" s="88"/>
      <c r="I95" s="88"/>
      <c r="J95" s="88"/>
      <c r="K95" s="88"/>
      <c r="L95" s="88"/>
    </row>
    <row r="96" spans="1:12" s="70" customFormat="1" x14ac:dyDescent="0.25">
      <c r="A96" s="124"/>
      <c r="B96" s="39" t="s">
        <v>10</v>
      </c>
      <c r="C96" s="88"/>
      <c r="D96" s="88"/>
      <c r="E96" s="88"/>
      <c r="F96" s="88"/>
      <c r="G96" s="88"/>
      <c r="H96" s="88"/>
      <c r="I96" s="88"/>
      <c r="J96" s="88"/>
      <c r="K96" s="88"/>
      <c r="L96" s="88"/>
    </row>
    <row r="97" spans="1:12" s="70" customFormat="1" ht="136.5" x14ac:dyDescent="0.25">
      <c r="A97" s="37" t="s">
        <v>460</v>
      </c>
      <c r="B97" s="66" t="s">
        <v>80</v>
      </c>
      <c r="C97" s="41">
        <f>C98+C99+C100</f>
        <v>3070.4737</v>
      </c>
      <c r="D97" s="41">
        <f>D98+D99+D100</f>
        <v>3070.4737</v>
      </c>
      <c r="E97" s="41">
        <f t="shared" ref="E97:J97" si="19">SUM(E99:E101)</f>
        <v>0</v>
      </c>
      <c r="F97" s="41">
        <f t="shared" si="19"/>
        <v>0</v>
      </c>
      <c r="G97" s="41">
        <f t="shared" si="19"/>
        <v>0</v>
      </c>
      <c r="H97" s="41">
        <f t="shared" si="19"/>
        <v>0</v>
      </c>
      <c r="I97" s="41">
        <f t="shared" si="19"/>
        <v>0</v>
      </c>
      <c r="J97" s="41">
        <f t="shared" si="19"/>
        <v>0</v>
      </c>
      <c r="K97" s="38"/>
      <c r="L97" s="38"/>
    </row>
    <row r="98" spans="1:12" s="70" customFormat="1" x14ac:dyDescent="0.25">
      <c r="A98" s="124"/>
      <c r="B98" s="39" t="s">
        <v>8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</row>
    <row r="99" spans="1:12" s="70" customFormat="1" x14ac:dyDescent="0.25">
      <c r="A99" s="124"/>
      <c r="B99" s="39" t="s">
        <v>3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</row>
    <row r="100" spans="1:12" s="70" customFormat="1" x14ac:dyDescent="0.25">
      <c r="A100" s="124"/>
      <c r="B100" s="39" t="s">
        <v>34</v>
      </c>
      <c r="C100" s="88">
        <v>3070.4737</v>
      </c>
      <c r="D100" s="88">
        <v>3070.4737</v>
      </c>
      <c r="E100" s="88"/>
      <c r="F100" s="88"/>
      <c r="G100" s="88"/>
      <c r="H100" s="88"/>
      <c r="I100" s="88"/>
      <c r="J100" s="88"/>
      <c r="K100" s="88"/>
      <c r="L100" s="88"/>
    </row>
    <row r="101" spans="1:12" s="70" customFormat="1" x14ac:dyDescent="0.25">
      <c r="A101" s="124"/>
      <c r="B101" s="39" t="s">
        <v>10</v>
      </c>
      <c r="C101" s="88"/>
      <c r="D101" s="88"/>
      <c r="E101" s="88"/>
      <c r="F101" s="88"/>
      <c r="G101" s="88"/>
      <c r="H101" s="88"/>
      <c r="I101" s="88"/>
      <c r="J101" s="88"/>
      <c r="K101" s="88"/>
      <c r="L101" s="88"/>
    </row>
    <row r="102" spans="1:12" s="70" customFormat="1" ht="63" x14ac:dyDescent="0.25">
      <c r="A102" s="37" t="s">
        <v>461</v>
      </c>
      <c r="B102" s="66" t="s">
        <v>478</v>
      </c>
      <c r="C102" s="41">
        <f>C103+C104+C105</f>
        <v>657.99040000000002</v>
      </c>
      <c r="D102" s="41">
        <f>D103+D104+D105</f>
        <v>657.99040000000002</v>
      </c>
      <c r="E102" s="41">
        <f t="shared" ref="E102:J102" si="20">SUM(E104:E106)</f>
        <v>0</v>
      </c>
      <c r="F102" s="41">
        <f t="shared" si="20"/>
        <v>0</v>
      </c>
      <c r="G102" s="41">
        <f t="shared" si="20"/>
        <v>0</v>
      </c>
      <c r="H102" s="41">
        <f t="shared" si="20"/>
        <v>0</v>
      </c>
      <c r="I102" s="41">
        <f t="shared" si="20"/>
        <v>0</v>
      </c>
      <c r="J102" s="41">
        <f t="shared" si="20"/>
        <v>0</v>
      </c>
      <c r="K102" s="38"/>
      <c r="L102" s="38"/>
    </row>
    <row r="103" spans="1:12" s="70" customFormat="1" x14ac:dyDescent="0.25">
      <c r="A103" s="124"/>
      <c r="B103" s="39" t="s">
        <v>8</v>
      </c>
      <c r="C103" s="88"/>
      <c r="D103" s="88"/>
      <c r="E103" s="88"/>
      <c r="F103" s="88"/>
      <c r="G103" s="88"/>
      <c r="H103" s="88"/>
      <c r="I103" s="88"/>
      <c r="J103" s="88"/>
      <c r="K103" s="88"/>
      <c r="L103" s="88"/>
    </row>
    <row r="104" spans="1:12" s="70" customFormat="1" x14ac:dyDescent="0.25">
      <c r="A104" s="124"/>
      <c r="B104" s="39" t="s">
        <v>3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</row>
    <row r="105" spans="1:12" s="70" customFormat="1" x14ac:dyDescent="0.25">
      <c r="A105" s="124"/>
      <c r="B105" s="39" t="s">
        <v>34</v>
      </c>
      <c r="C105" s="88">
        <v>657.99040000000002</v>
      </c>
      <c r="D105" s="88">
        <v>657.99040000000002</v>
      </c>
      <c r="E105" s="88"/>
      <c r="F105" s="88"/>
      <c r="G105" s="88"/>
      <c r="H105" s="88"/>
      <c r="I105" s="88"/>
      <c r="J105" s="88"/>
      <c r="K105" s="88"/>
      <c r="L105" s="88"/>
    </row>
    <row r="106" spans="1:12" s="70" customFormat="1" x14ac:dyDescent="0.25">
      <c r="A106" s="124"/>
      <c r="B106" s="39" t="s">
        <v>10</v>
      </c>
      <c r="C106" s="88"/>
      <c r="D106" s="88"/>
      <c r="E106" s="88"/>
      <c r="F106" s="88"/>
      <c r="G106" s="88"/>
      <c r="H106" s="88"/>
      <c r="I106" s="88"/>
      <c r="J106" s="88"/>
      <c r="K106" s="88"/>
      <c r="L106" s="88"/>
    </row>
    <row r="107" spans="1:12" s="70" customFormat="1" ht="63" x14ac:dyDescent="0.25">
      <c r="A107" s="37" t="s">
        <v>462</v>
      </c>
      <c r="B107" s="66" t="s">
        <v>479</v>
      </c>
      <c r="C107" s="41">
        <f>C108+C109+C110</f>
        <v>657.99040000000002</v>
      </c>
      <c r="D107" s="41">
        <f>D108+D109+D110</f>
        <v>657.99040000000002</v>
      </c>
      <c r="E107" s="41">
        <f t="shared" ref="E107:J107" si="21">SUM(E109:E111)</f>
        <v>0</v>
      </c>
      <c r="F107" s="41">
        <f t="shared" si="21"/>
        <v>0</v>
      </c>
      <c r="G107" s="41">
        <f t="shared" si="21"/>
        <v>0</v>
      </c>
      <c r="H107" s="41">
        <f t="shared" si="21"/>
        <v>0</v>
      </c>
      <c r="I107" s="41">
        <f t="shared" si="21"/>
        <v>0</v>
      </c>
      <c r="J107" s="41">
        <f t="shared" si="21"/>
        <v>0</v>
      </c>
      <c r="K107" s="38"/>
      <c r="L107" s="38"/>
    </row>
    <row r="108" spans="1:12" s="70" customFormat="1" x14ac:dyDescent="0.25">
      <c r="A108" s="124"/>
      <c r="B108" s="39" t="s">
        <v>8</v>
      </c>
      <c r="C108" s="88"/>
      <c r="D108" s="88"/>
      <c r="E108" s="88"/>
      <c r="F108" s="88"/>
      <c r="G108" s="88"/>
      <c r="H108" s="88"/>
      <c r="I108" s="88"/>
      <c r="J108" s="88"/>
      <c r="K108" s="88"/>
      <c r="L108" s="88"/>
    </row>
    <row r="109" spans="1:12" s="70" customFormat="1" x14ac:dyDescent="0.25">
      <c r="A109" s="124"/>
      <c r="B109" s="39" t="s">
        <v>3</v>
      </c>
      <c r="C109" s="88"/>
      <c r="D109" s="88"/>
      <c r="E109" s="88"/>
      <c r="F109" s="88"/>
      <c r="G109" s="88"/>
      <c r="H109" s="88"/>
      <c r="I109" s="88"/>
      <c r="J109" s="88"/>
      <c r="K109" s="88"/>
      <c r="L109" s="88"/>
    </row>
    <row r="110" spans="1:12" s="70" customFormat="1" x14ac:dyDescent="0.25">
      <c r="A110" s="124"/>
      <c r="B110" s="39" t="s">
        <v>34</v>
      </c>
      <c r="C110" s="89">
        <v>657.99040000000002</v>
      </c>
      <c r="D110" s="88">
        <v>657.99040000000002</v>
      </c>
      <c r="E110" s="88"/>
      <c r="F110" s="88"/>
      <c r="G110" s="88"/>
      <c r="H110" s="88"/>
      <c r="I110" s="88"/>
      <c r="J110" s="88"/>
      <c r="K110" s="88"/>
      <c r="L110" s="88"/>
    </row>
    <row r="111" spans="1:12" s="70" customFormat="1" x14ac:dyDescent="0.25">
      <c r="A111" s="124"/>
      <c r="B111" s="39" t="s">
        <v>10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8"/>
    </row>
    <row r="112" spans="1:12" s="70" customFormat="1" ht="52.5" x14ac:dyDescent="0.25">
      <c r="A112" s="37" t="s">
        <v>463</v>
      </c>
      <c r="B112" s="66" t="s">
        <v>83</v>
      </c>
      <c r="C112" s="41">
        <f>C113+C114+C115</f>
        <v>221.9</v>
      </c>
      <c r="D112" s="41">
        <f>D113+D114+D115</f>
        <v>221.9</v>
      </c>
      <c r="E112" s="41">
        <f t="shared" ref="E112:J112" si="22">SUM(E114:E116)</f>
        <v>0</v>
      </c>
      <c r="F112" s="41">
        <f t="shared" si="22"/>
        <v>0</v>
      </c>
      <c r="G112" s="41">
        <f t="shared" si="22"/>
        <v>0</v>
      </c>
      <c r="H112" s="41">
        <f t="shared" si="22"/>
        <v>0</v>
      </c>
      <c r="I112" s="41">
        <f t="shared" si="22"/>
        <v>0</v>
      </c>
      <c r="J112" s="41">
        <f t="shared" si="22"/>
        <v>0</v>
      </c>
      <c r="K112" s="38"/>
      <c r="L112" s="38"/>
    </row>
    <row r="113" spans="1:12" s="70" customFormat="1" x14ac:dyDescent="0.25">
      <c r="A113" s="124"/>
      <c r="B113" s="39" t="s">
        <v>8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</row>
    <row r="114" spans="1:12" s="70" customFormat="1" x14ac:dyDescent="0.25">
      <c r="A114" s="124"/>
      <c r="B114" s="39" t="s">
        <v>3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</row>
    <row r="115" spans="1:12" s="70" customFormat="1" x14ac:dyDescent="0.25">
      <c r="A115" s="124"/>
      <c r="B115" s="39" t="s">
        <v>34</v>
      </c>
      <c r="C115" s="88">
        <v>221.9</v>
      </c>
      <c r="D115" s="88">
        <v>221.9</v>
      </c>
      <c r="E115" s="88"/>
      <c r="F115" s="88"/>
      <c r="G115" s="88"/>
      <c r="H115" s="88"/>
      <c r="I115" s="88"/>
      <c r="J115" s="88"/>
      <c r="K115" s="88"/>
      <c r="L115" s="88"/>
    </row>
    <row r="116" spans="1:12" s="70" customFormat="1" x14ac:dyDescent="0.25">
      <c r="A116" s="124"/>
      <c r="B116" s="39" t="s">
        <v>10</v>
      </c>
      <c r="C116" s="88"/>
      <c r="D116" s="88"/>
      <c r="E116" s="88"/>
      <c r="F116" s="88"/>
      <c r="G116" s="88"/>
      <c r="H116" s="88"/>
      <c r="I116" s="88"/>
      <c r="J116" s="88"/>
      <c r="K116" s="88"/>
      <c r="L116" s="88"/>
    </row>
    <row r="117" spans="1:12" s="70" customFormat="1" ht="42" x14ac:dyDescent="0.25">
      <c r="A117" s="37" t="s">
        <v>464</v>
      </c>
      <c r="B117" s="66" t="s">
        <v>480</v>
      </c>
      <c r="C117" s="41">
        <f>C118+C119+C120</f>
        <v>221.9</v>
      </c>
      <c r="D117" s="41">
        <f>D118+D119+D120</f>
        <v>221.9</v>
      </c>
      <c r="E117" s="41">
        <f t="shared" ref="E117:J117" si="23">SUM(E119:E121)</f>
        <v>0</v>
      </c>
      <c r="F117" s="41">
        <f t="shared" si="23"/>
        <v>0</v>
      </c>
      <c r="G117" s="41">
        <f t="shared" si="23"/>
        <v>0</v>
      </c>
      <c r="H117" s="41">
        <f t="shared" si="23"/>
        <v>0</v>
      </c>
      <c r="I117" s="41">
        <f t="shared" si="23"/>
        <v>0</v>
      </c>
      <c r="J117" s="41">
        <f t="shared" si="23"/>
        <v>0</v>
      </c>
      <c r="K117" s="38"/>
      <c r="L117" s="38"/>
    </row>
    <row r="118" spans="1:12" x14ac:dyDescent="0.25">
      <c r="A118" s="18"/>
      <c r="B118" s="11" t="s">
        <v>8</v>
      </c>
      <c r="C118" s="16"/>
      <c r="D118" s="16"/>
      <c r="E118" s="16"/>
      <c r="F118" s="16"/>
      <c r="G118" s="16"/>
      <c r="H118" s="16"/>
      <c r="I118" s="16"/>
      <c r="J118" s="16"/>
      <c r="K118" s="16"/>
      <c r="L118" s="16"/>
    </row>
    <row r="119" spans="1:12" x14ac:dyDescent="0.25">
      <c r="A119" s="18"/>
      <c r="B119" s="11" t="s">
        <v>3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</row>
    <row r="120" spans="1:12" s="70" customFormat="1" x14ac:dyDescent="0.25">
      <c r="A120" s="124"/>
      <c r="B120" s="39" t="s">
        <v>34</v>
      </c>
      <c r="C120" s="88">
        <v>221.9</v>
      </c>
      <c r="D120" s="88">
        <v>221.9</v>
      </c>
      <c r="E120" s="88"/>
      <c r="F120" s="88"/>
      <c r="G120" s="88"/>
      <c r="H120" s="88"/>
      <c r="I120" s="88"/>
      <c r="J120" s="88"/>
      <c r="K120" s="88"/>
      <c r="L120" s="88"/>
    </row>
    <row r="121" spans="1:12" x14ac:dyDescent="0.25">
      <c r="A121" s="18"/>
      <c r="B121" s="11" t="s">
        <v>10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</row>
    <row r="122" spans="1:12" s="114" customFormat="1" ht="29.25" customHeight="1" x14ac:dyDescent="0.25">
      <c r="A122" s="173" t="s">
        <v>85</v>
      </c>
      <c r="B122" s="174"/>
      <c r="C122" s="174"/>
      <c r="D122" s="174"/>
      <c r="E122" s="174"/>
      <c r="F122" s="174"/>
      <c r="G122" s="174"/>
      <c r="H122" s="174"/>
      <c r="I122" s="174"/>
      <c r="J122" s="174"/>
      <c r="K122" s="174"/>
      <c r="L122" s="175"/>
    </row>
    <row r="123" spans="1:12" s="70" customFormat="1" ht="178.5" x14ac:dyDescent="0.25">
      <c r="A123" s="37" t="s">
        <v>465</v>
      </c>
      <c r="B123" s="66" t="s">
        <v>86</v>
      </c>
      <c r="C123" s="41">
        <f>C124+C125+C126</f>
        <v>93865.446989999997</v>
      </c>
      <c r="D123" s="131">
        <f>D124+D125+D126</f>
        <v>93865.446989999997</v>
      </c>
      <c r="E123" s="41">
        <f t="shared" ref="E123:J123" si="24">SUM(E125:E127)</f>
        <v>0</v>
      </c>
      <c r="F123" s="41">
        <f t="shared" si="24"/>
        <v>0</v>
      </c>
      <c r="G123" s="41">
        <f t="shared" si="24"/>
        <v>0</v>
      </c>
      <c r="H123" s="41">
        <f t="shared" si="24"/>
        <v>0</v>
      </c>
      <c r="I123" s="41">
        <f t="shared" si="24"/>
        <v>0</v>
      </c>
      <c r="J123" s="41">
        <f t="shared" si="24"/>
        <v>0</v>
      </c>
      <c r="K123" s="38"/>
      <c r="L123" s="38"/>
    </row>
    <row r="124" spans="1:12" s="70" customFormat="1" x14ac:dyDescent="0.25">
      <c r="A124" s="124"/>
      <c r="B124" s="39" t="s">
        <v>8</v>
      </c>
      <c r="C124" s="88"/>
      <c r="D124" s="88"/>
      <c r="E124" s="88"/>
      <c r="F124" s="88"/>
      <c r="G124" s="88"/>
      <c r="H124" s="88"/>
      <c r="I124" s="88"/>
      <c r="J124" s="88"/>
      <c r="K124" s="88"/>
      <c r="L124" s="88"/>
    </row>
    <row r="125" spans="1:12" s="70" customFormat="1" x14ac:dyDescent="0.25">
      <c r="A125" s="124"/>
      <c r="B125" s="39" t="s">
        <v>3</v>
      </c>
      <c r="C125" s="88">
        <v>15663.7</v>
      </c>
      <c r="D125" s="88">
        <v>15663.7</v>
      </c>
      <c r="E125" s="88"/>
      <c r="F125" s="88"/>
      <c r="G125" s="88"/>
      <c r="H125" s="88"/>
      <c r="I125" s="88"/>
      <c r="J125" s="88"/>
      <c r="K125" s="88"/>
      <c r="L125" s="88"/>
    </row>
    <row r="126" spans="1:12" s="70" customFormat="1" x14ac:dyDescent="0.25">
      <c r="A126" s="124"/>
      <c r="B126" s="39" t="s">
        <v>34</v>
      </c>
      <c r="C126" s="89">
        <v>78201.74699</v>
      </c>
      <c r="D126" s="89">
        <v>78201.74699</v>
      </c>
      <c r="E126" s="88"/>
      <c r="F126" s="88"/>
      <c r="G126" s="88"/>
      <c r="H126" s="88"/>
      <c r="I126" s="88"/>
      <c r="J126" s="88"/>
      <c r="K126" s="88"/>
      <c r="L126" s="88"/>
    </row>
    <row r="127" spans="1:12" s="70" customFormat="1" x14ac:dyDescent="0.25">
      <c r="A127" s="124"/>
      <c r="B127" s="39" t="s">
        <v>10</v>
      </c>
      <c r="C127" s="88"/>
      <c r="D127" s="88"/>
      <c r="E127" s="88"/>
      <c r="F127" s="88"/>
      <c r="G127" s="88"/>
      <c r="H127" s="88"/>
      <c r="I127" s="88"/>
      <c r="J127" s="88"/>
      <c r="K127" s="88"/>
      <c r="L127" s="88"/>
    </row>
    <row r="128" spans="1:12" s="70" customFormat="1" ht="73.5" x14ac:dyDescent="0.25">
      <c r="A128" s="37" t="s">
        <v>466</v>
      </c>
      <c r="B128" s="66" t="s">
        <v>481</v>
      </c>
      <c r="C128" s="131">
        <f>C129+C130+C131</f>
        <v>11104.35781</v>
      </c>
      <c r="D128" s="131">
        <f>D129+D130+D131</f>
        <v>11104.35781</v>
      </c>
      <c r="E128" s="41">
        <f t="shared" ref="E128:J128" si="25">SUM(E130:E132)</f>
        <v>0</v>
      </c>
      <c r="F128" s="41">
        <f t="shared" si="25"/>
        <v>0</v>
      </c>
      <c r="G128" s="41">
        <f t="shared" si="25"/>
        <v>0</v>
      </c>
      <c r="H128" s="41">
        <f t="shared" si="25"/>
        <v>0</v>
      </c>
      <c r="I128" s="41">
        <f t="shared" si="25"/>
        <v>0</v>
      </c>
      <c r="J128" s="41">
        <f t="shared" si="25"/>
        <v>0</v>
      </c>
      <c r="K128" s="38"/>
      <c r="L128" s="38"/>
    </row>
    <row r="129" spans="1:12" s="70" customFormat="1" x14ac:dyDescent="0.25">
      <c r="A129" s="124"/>
      <c r="B129" s="39" t="s">
        <v>8</v>
      </c>
      <c r="C129" s="88"/>
      <c r="D129" s="88"/>
      <c r="E129" s="88"/>
      <c r="F129" s="88"/>
      <c r="G129" s="88"/>
      <c r="H129" s="88"/>
      <c r="I129" s="88"/>
      <c r="J129" s="88"/>
      <c r="K129" s="88"/>
      <c r="L129" s="88"/>
    </row>
    <row r="130" spans="1:12" s="70" customFormat="1" x14ac:dyDescent="0.25">
      <c r="A130" s="124"/>
      <c r="B130" s="39" t="s">
        <v>3</v>
      </c>
      <c r="C130" s="88"/>
      <c r="D130" s="88"/>
      <c r="E130" s="88"/>
      <c r="F130" s="88"/>
      <c r="G130" s="88"/>
      <c r="H130" s="88"/>
      <c r="I130" s="88"/>
      <c r="J130" s="88"/>
      <c r="K130" s="88"/>
      <c r="L130" s="88"/>
    </row>
    <row r="131" spans="1:12" s="70" customFormat="1" x14ac:dyDescent="0.25">
      <c r="A131" s="124"/>
      <c r="B131" s="39" t="s">
        <v>34</v>
      </c>
      <c r="C131" s="89">
        <v>11104.35781</v>
      </c>
      <c r="D131" s="89">
        <v>11104.35781</v>
      </c>
      <c r="E131" s="88"/>
      <c r="F131" s="88"/>
      <c r="G131" s="88"/>
      <c r="H131" s="88"/>
      <c r="I131" s="88"/>
      <c r="J131" s="88"/>
      <c r="K131" s="88"/>
      <c r="L131" s="88"/>
    </row>
    <row r="132" spans="1:12" s="70" customFormat="1" x14ac:dyDescent="0.25">
      <c r="A132" s="124"/>
      <c r="B132" s="39" t="s">
        <v>10</v>
      </c>
      <c r="C132" s="88"/>
      <c r="D132" s="88"/>
      <c r="E132" s="88"/>
      <c r="F132" s="88"/>
      <c r="G132" s="88"/>
      <c r="H132" s="88"/>
      <c r="I132" s="88"/>
      <c r="J132" s="88"/>
      <c r="K132" s="88"/>
      <c r="L132" s="88"/>
    </row>
    <row r="133" spans="1:12" s="70" customFormat="1" ht="52.5" x14ac:dyDescent="0.25">
      <c r="A133" s="37" t="s">
        <v>467</v>
      </c>
      <c r="B133" s="66" t="s">
        <v>482</v>
      </c>
      <c r="C133" s="131">
        <f>C134+C135+C136</f>
        <v>48965.878270000001</v>
      </c>
      <c r="D133" s="131">
        <f>D134+D135+D136</f>
        <v>48965.878270000001</v>
      </c>
      <c r="E133" s="41">
        <f t="shared" ref="E133:J133" si="26">SUM(E135:E137)</f>
        <v>0</v>
      </c>
      <c r="F133" s="41">
        <f t="shared" si="26"/>
        <v>0</v>
      </c>
      <c r="G133" s="41">
        <f t="shared" si="26"/>
        <v>0</v>
      </c>
      <c r="H133" s="41">
        <f t="shared" si="26"/>
        <v>0</v>
      </c>
      <c r="I133" s="41">
        <f t="shared" si="26"/>
        <v>0</v>
      </c>
      <c r="J133" s="41">
        <f t="shared" si="26"/>
        <v>0</v>
      </c>
      <c r="K133" s="38"/>
      <c r="L133" s="38"/>
    </row>
    <row r="134" spans="1:12" s="70" customFormat="1" x14ac:dyDescent="0.25">
      <c r="A134" s="124"/>
      <c r="B134" s="39" t="s">
        <v>8</v>
      </c>
      <c r="C134" s="88"/>
      <c r="D134" s="88"/>
      <c r="E134" s="88"/>
      <c r="F134" s="88"/>
      <c r="G134" s="88"/>
      <c r="H134" s="88"/>
      <c r="I134" s="88"/>
      <c r="J134" s="88"/>
      <c r="K134" s="88"/>
      <c r="L134" s="88"/>
    </row>
    <row r="135" spans="1:12" s="70" customFormat="1" x14ac:dyDescent="0.25">
      <c r="A135" s="124"/>
      <c r="B135" s="39" t="s">
        <v>3</v>
      </c>
      <c r="C135" s="88">
        <v>11028.9</v>
      </c>
      <c r="D135" s="88">
        <v>11028.9</v>
      </c>
      <c r="E135" s="88"/>
      <c r="F135" s="88"/>
      <c r="G135" s="88"/>
      <c r="H135" s="88"/>
      <c r="I135" s="88"/>
      <c r="J135" s="88"/>
      <c r="K135" s="88"/>
      <c r="L135" s="88"/>
    </row>
    <row r="136" spans="1:12" s="70" customFormat="1" x14ac:dyDescent="0.25">
      <c r="A136" s="124"/>
      <c r="B136" s="39" t="s">
        <v>34</v>
      </c>
      <c r="C136" s="89">
        <v>37936.97827</v>
      </c>
      <c r="D136" s="89">
        <v>37936.97827</v>
      </c>
      <c r="E136" s="88"/>
      <c r="F136" s="88"/>
      <c r="G136" s="88"/>
      <c r="H136" s="88"/>
      <c r="I136" s="88"/>
      <c r="J136" s="88"/>
      <c r="K136" s="88"/>
      <c r="L136" s="88"/>
    </row>
    <row r="137" spans="1:12" s="70" customFormat="1" x14ac:dyDescent="0.25">
      <c r="A137" s="124"/>
      <c r="B137" s="39" t="s">
        <v>10</v>
      </c>
      <c r="C137" s="88"/>
      <c r="D137" s="88"/>
      <c r="E137" s="88"/>
      <c r="F137" s="88"/>
      <c r="G137" s="88"/>
      <c r="H137" s="88"/>
      <c r="I137" s="88"/>
      <c r="J137" s="88"/>
      <c r="K137" s="88"/>
      <c r="L137" s="88"/>
    </row>
    <row r="138" spans="1:12" s="70" customFormat="1" ht="52.5" x14ac:dyDescent="0.25">
      <c r="A138" s="37" t="s">
        <v>468</v>
      </c>
      <c r="B138" s="66" t="s">
        <v>483</v>
      </c>
      <c r="C138" s="131">
        <f>C139+C140+C141</f>
        <v>33795.210910000002</v>
      </c>
      <c r="D138" s="131">
        <f>D139+D140+D141</f>
        <v>33795.210910000002</v>
      </c>
      <c r="E138" s="41">
        <f t="shared" ref="E138:J138" si="27">SUM(E140:E142)</f>
        <v>0</v>
      </c>
      <c r="F138" s="41">
        <f t="shared" si="27"/>
        <v>0</v>
      </c>
      <c r="G138" s="41">
        <f t="shared" si="27"/>
        <v>0</v>
      </c>
      <c r="H138" s="41">
        <f t="shared" si="27"/>
        <v>0</v>
      </c>
      <c r="I138" s="41">
        <f t="shared" si="27"/>
        <v>0</v>
      </c>
      <c r="J138" s="41">
        <f t="shared" si="27"/>
        <v>0</v>
      </c>
      <c r="K138" s="38"/>
      <c r="L138" s="38"/>
    </row>
    <row r="139" spans="1:12" s="70" customFormat="1" x14ac:dyDescent="0.25">
      <c r="A139" s="124"/>
      <c r="B139" s="39" t="s">
        <v>8</v>
      </c>
      <c r="C139" s="88"/>
      <c r="D139" s="88"/>
      <c r="E139" s="88"/>
      <c r="F139" s="88"/>
      <c r="G139" s="88"/>
      <c r="H139" s="88"/>
      <c r="I139" s="88"/>
      <c r="J139" s="88"/>
      <c r="K139" s="88"/>
      <c r="L139" s="88"/>
    </row>
    <row r="140" spans="1:12" s="70" customFormat="1" x14ac:dyDescent="0.25">
      <c r="A140" s="124"/>
      <c r="B140" s="39" t="s">
        <v>3</v>
      </c>
      <c r="C140" s="88">
        <v>4634.8</v>
      </c>
      <c r="D140" s="88">
        <v>4634.8</v>
      </c>
      <c r="E140" s="88"/>
      <c r="F140" s="88"/>
      <c r="G140" s="88"/>
      <c r="H140" s="88"/>
      <c r="I140" s="88"/>
      <c r="J140" s="88"/>
      <c r="K140" s="88"/>
      <c r="L140" s="88"/>
    </row>
    <row r="141" spans="1:12" s="70" customFormat="1" x14ac:dyDescent="0.25">
      <c r="A141" s="124"/>
      <c r="B141" s="39" t="s">
        <v>34</v>
      </c>
      <c r="C141" s="89">
        <v>29160.410909999999</v>
      </c>
      <c r="D141" s="89">
        <v>29160.410909999999</v>
      </c>
      <c r="E141" s="88"/>
      <c r="F141" s="88"/>
      <c r="G141" s="88"/>
      <c r="H141" s="88"/>
      <c r="I141" s="88"/>
      <c r="J141" s="88"/>
      <c r="K141" s="88"/>
      <c r="L141" s="88"/>
    </row>
    <row r="142" spans="1:12" s="70" customFormat="1" x14ac:dyDescent="0.25">
      <c r="A142" s="124"/>
      <c r="B142" s="39" t="s">
        <v>10</v>
      </c>
      <c r="C142" s="88"/>
      <c r="D142" s="88"/>
      <c r="E142" s="88"/>
      <c r="F142" s="88"/>
      <c r="G142" s="88"/>
      <c r="H142" s="88"/>
      <c r="I142" s="88"/>
      <c r="J142" s="88"/>
      <c r="K142" s="88"/>
      <c r="L142" s="88"/>
    </row>
    <row r="143" spans="1:12" s="70" customFormat="1" ht="126" x14ac:dyDescent="0.25">
      <c r="A143" s="37" t="s">
        <v>469</v>
      </c>
      <c r="B143" s="66" t="s">
        <v>484</v>
      </c>
      <c r="C143" s="41">
        <f>C144+C145+C146</f>
        <v>0</v>
      </c>
      <c r="D143" s="41">
        <f>D144+D145+D146</f>
        <v>0</v>
      </c>
      <c r="E143" s="41">
        <f t="shared" ref="E143:J143" si="28">SUM(E145:E147)</f>
        <v>0</v>
      </c>
      <c r="F143" s="41">
        <f t="shared" si="28"/>
        <v>0</v>
      </c>
      <c r="G143" s="41">
        <f t="shared" si="28"/>
        <v>0</v>
      </c>
      <c r="H143" s="41">
        <f t="shared" si="28"/>
        <v>0</v>
      </c>
      <c r="I143" s="41">
        <f t="shared" si="28"/>
        <v>0</v>
      </c>
      <c r="J143" s="41">
        <f t="shared" si="28"/>
        <v>0</v>
      </c>
      <c r="K143" s="38"/>
      <c r="L143" s="38"/>
    </row>
    <row r="144" spans="1:12" s="70" customFormat="1" x14ac:dyDescent="0.25">
      <c r="A144" s="124"/>
      <c r="B144" s="39" t="s">
        <v>8</v>
      </c>
      <c r="C144" s="88"/>
      <c r="D144" s="88"/>
      <c r="E144" s="88"/>
      <c r="F144" s="88"/>
      <c r="G144" s="88"/>
      <c r="H144" s="88"/>
      <c r="I144" s="88"/>
      <c r="J144" s="88"/>
      <c r="K144" s="88"/>
      <c r="L144" s="88"/>
    </row>
    <row r="145" spans="1:12" s="70" customFormat="1" x14ac:dyDescent="0.25">
      <c r="A145" s="124"/>
      <c r="B145" s="39" t="s">
        <v>3</v>
      </c>
      <c r="C145" s="88"/>
      <c r="D145" s="88"/>
      <c r="E145" s="88"/>
      <c r="F145" s="88"/>
      <c r="G145" s="88"/>
      <c r="H145" s="88"/>
      <c r="I145" s="88"/>
      <c r="J145" s="88"/>
      <c r="K145" s="88"/>
      <c r="L145" s="88"/>
    </row>
    <row r="146" spans="1:12" s="70" customFormat="1" x14ac:dyDescent="0.25">
      <c r="A146" s="124"/>
      <c r="B146" s="39" t="s">
        <v>34</v>
      </c>
      <c r="C146" s="88"/>
      <c r="D146" s="88"/>
      <c r="E146" s="88"/>
      <c r="F146" s="88"/>
      <c r="G146" s="88"/>
      <c r="H146" s="88"/>
      <c r="I146" s="88"/>
      <c r="J146" s="88"/>
      <c r="K146" s="88"/>
      <c r="L146" s="88"/>
    </row>
    <row r="147" spans="1:12" s="70" customFormat="1" x14ac:dyDescent="0.25">
      <c r="A147" s="124"/>
      <c r="B147" s="39" t="s">
        <v>10</v>
      </c>
      <c r="C147" s="88"/>
      <c r="D147" s="88"/>
      <c r="E147" s="88"/>
      <c r="F147" s="88"/>
      <c r="G147" s="88"/>
      <c r="H147" s="88"/>
      <c r="I147" s="88"/>
      <c r="J147" s="88"/>
      <c r="K147" s="88"/>
      <c r="L147" s="88"/>
    </row>
    <row r="148" spans="1:12" s="70" customFormat="1" ht="84" x14ac:dyDescent="0.25">
      <c r="A148" s="37" t="s">
        <v>470</v>
      </c>
      <c r="B148" s="66" t="s">
        <v>91</v>
      </c>
      <c r="C148" s="41">
        <f>C149+C150+C151</f>
        <v>1934.943</v>
      </c>
      <c r="D148" s="41">
        <f>D149+D150+D151</f>
        <v>1934.943</v>
      </c>
      <c r="E148" s="41">
        <f t="shared" ref="E148:J148" si="29">SUM(E150:E152)</f>
        <v>0</v>
      </c>
      <c r="F148" s="41">
        <f t="shared" si="29"/>
        <v>0</v>
      </c>
      <c r="G148" s="41">
        <f t="shared" si="29"/>
        <v>0</v>
      </c>
      <c r="H148" s="41">
        <f t="shared" si="29"/>
        <v>0</v>
      </c>
      <c r="I148" s="41">
        <f t="shared" si="29"/>
        <v>0</v>
      </c>
      <c r="J148" s="41">
        <f t="shared" si="29"/>
        <v>0</v>
      </c>
      <c r="K148" s="38"/>
      <c r="L148" s="38"/>
    </row>
    <row r="149" spans="1:12" s="70" customFormat="1" x14ac:dyDescent="0.25">
      <c r="A149" s="124"/>
      <c r="B149" s="39" t="s">
        <v>8</v>
      </c>
      <c r="C149" s="88">
        <v>1876.8946699999999</v>
      </c>
      <c r="D149" s="88">
        <v>1876.8946699999999</v>
      </c>
      <c r="E149" s="88"/>
      <c r="F149" s="88"/>
      <c r="G149" s="88"/>
      <c r="H149" s="88"/>
      <c r="I149" s="88"/>
      <c r="J149" s="88"/>
      <c r="K149" s="88"/>
      <c r="L149" s="88"/>
    </row>
    <row r="150" spans="1:12" s="70" customFormat="1" x14ac:dyDescent="0.25">
      <c r="A150" s="124"/>
      <c r="B150" s="39" t="s">
        <v>3</v>
      </c>
      <c r="C150" s="88">
        <v>58.04833</v>
      </c>
      <c r="D150" s="88">
        <v>58.04833</v>
      </c>
      <c r="E150" s="88"/>
      <c r="F150" s="88"/>
      <c r="G150" s="88"/>
      <c r="H150" s="88"/>
      <c r="I150" s="88"/>
      <c r="J150" s="88"/>
      <c r="K150" s="88"/>
      <c r="L150" s="88"/>
    </row>
    <row r="151" spans="1:12" s="70" customFormat="1" x14ac:dyDescent="0.25">
      <c r="A151" s="124"/>
      <c r="B151" s="39" t="s">
        <v>34</v>
      </c>
      <c r="C151" s="88"/>
      <c r="D151" s="88"/>
      <c r="E151" s="88"/>
      <c r="F151" s="88"/>
      <c r="G151" s="88"/>
      <c r="H151" s="88"/>
      <c r="I151" s="88"/>
      <c r="J151" s="88"/>
      <c r="K151" s="88"/>
      <c r="L151" s="88"/>
    </row>
    <row r="152" spans="1:12" s="70" customFormat="1" x14ac:dyDescent="0.25">
      <c r="A152" s="124"/>
      <c r="B152" s="39" t="s">
        <v>10</v>
      </c>
      <c r="C152" s="88"/>
      <c r="D152" s="88"/>
      <c r="E152" s="88"/>
      <c r="F152" s="88"/>
      <c r="G152" s="88"/>
      <c r="H152" s="88"/>
      <c r="I152" s="88"/>
      <c r="J152" s="88"/>
      <c r="K152" s="88"/>
      <c r="L152" s="88"/>
    </row>
    <row r="153" spans="1:12" s="70" customFormat="1" ht="126" x14ac:dyDescent="0.25">
      <c r="A153" s="37" t="s">
        <v>471</v>
      </c>
      <c r="B153" s="66" t="s">
        <v>485</v>
      </c>
      <c r="C153" s="41">
        <f>C154+C155+C156</f>
        <v>0</v>
      </c>
      <c r="D153" s="41">
        <f>D154+D155+D156</f>
        <v>0</v>
      </c>
      <c r="E153" s="41">
        <f t="shared" ref="E153:J153" si="30">SUM(E155:E157)</f>
        <v>0</v>
      </c>
      <c r="F153" s="41">
        <f t="shared" si="30"/>
        <v>0</v>
      </c>
      <c r="G153" s="41">
        <f t="shared" si="30"/>
        <v>0</v>
      </c>
      <c r="H153" s="41">
        <f t="shared" si="30"/>
        <v>0</v>
      </c>
      <c r="I153" s="41">
        <f t="shared" si="30"/>
        <v>0</v>
      </c>
      <c r="J153" s="41">
        <f t="shared" si="30"/>
        <v>0</v>
      </c>
      <c r="K153" s="38"/>
      <c r="L153" s="38"/>
    </row>
    <row r="154" spans="1:12" s="70" customFormat="1" x14ac:dyDescent="0.25">
      <c r="A154" s="124"/>
      <c r="B154" s="39" t="s">
        <v>8</v>
      </c>
      <c r="C154" s="88"/>
      <c r="D154" s="88"/>
      <c r="E154" s="88"/>
      <c r="F154" s="88"/>
      <c r="G154" s="88"/>
      <c r="H154" s="88"/>
      <c r="I154" s="88"/>
      <c r="J154" s="88"/>
      <c r="K154" s="88"/>
      <c r="L154" s="88"/>
    </row>
    <row r="155" spans="1:12" s="70" customFormat="1" x14ac:dyDescent="0.25">
      <c r="A155" s="124"/>
      <c r="B155" s="39" t="s">
        <v>3</v>
      </c>
      <c r="C155" s="88"/>
      <c r="D155" s="88"/>
      <c r="E155" s="88"/>
      <c r="F155" s="88"/>
      <c r="G155" s="88"/>
      <c r="H155" s="88"/>
      <c r="I155" s="88"/>
      <c r="J155" s="88"/>
      <c r="K155" s="88"/>
      <c r="L155" s="88"/>
    </row>
    <row r="156" spans="1:12" s="70" customFormat="1" x14ac:dyDescent="0.25">
      <c r="A156" s="124"/>
      <c r="B156" s="39" t="s">
        <v>34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</row>
    <row r="157" spans="1:12" s="70" customFormat="1" x14ac:dyDescent="0.25">
      <c r="A157" s="124"/>
      <c r="B157" s="39" t="s">
        <v>10</v>
      </c>
      <c r="C157" s="88"/>
      <c r="D157" s="88"/>
      <c r="E157" s="88"/>
      <c r="F157" s="88"/>
      <c r="G157" s="88"/>
      <c r="H157" s="88"/>
      <c r="I157" s="88"/>
      <c r="J157" s="88"/>
      <c r="K157" s="88"/>
      <c r="L157" s="88"/>
    </row>
    <row r="158" spans="1:12" s="70" customFormat="1" ht="84" x14ac:dyDescent="0.25">
      <c r="A158" s="37" t="s">
        <v>472</v>
      </c>
      <c r="B158" s="66" t="s">
        <v>486</v>
      </c>
      <c r="C158" s="41">
        <f>C159+C160+C161</f>
        <v>1934.943</v>
      </c>
      <c r="D158" s="41">
        <f>D159+D160+D161</f>
        <v>1934.943</v>
      </c>
      <c r="E158" s="41">
        <f t="shared" ref="E158:J158" si="31">SUM(E160:E162)</f>
        <v>0</v>
      </c>
      <c r="F158" s="41">
        <f t="shared" si="31"/>
        <v>0</v>
      </c>
      <c r="G158" s="41">
        <f t="shared" si="31"/>
        <v>0</v>
      </c>
      <c r="H158" s="41">
        <f t="shared" si="31"/>
        <v>0</v>
      </c>
      <c r="I158" s="41">
        <f t="shared" si="31"/>
        <v>0</v>
      </c>
      <c r="J158" s="41">
        <f t="shared" si="31"/>
        <v>0</v>
      </c>
      <c r="K158" s="38"/>
      <c r="L158" s="38"/>
    </row>
    <row r="159" spans="1:12" s="70" customFormat="1" x14ac:dyDescent="0.25">
      <c r="A159" s="124"/>
      <c r="B159" s="39" t="s">
        <v>8</v>
      </c>
      <c r="C159" s="88">
        <v>1876.8946699999999</v>
      </c>
      <c r="D159" s="88">
        <v>1876.8946699999999</v>
      </c>
      <c r="E159" s="88"/>
      <c r="F159" s="88"/>
      <c r="G159" s="88"/>
      <c r="H159" s="88"/>
      <c r="I159" s="88"/>
      <c r="J159" s="88"/>
      <c r="K159" s="88"/>
      <c r="L159" s="88"/>
    </row>
    <row r="160" spans="1:12" s="70" customFormat="1" x14ac:dyDescent="0.25">
      <c r="A160" s="124"/>
      <c r="B160" s="39" t="s">
        <v>3</v>
      </c>
      <c r="C160" s="88">
        <v>58.04833</v>
      </c>
      <c r="D160" s="88">
        <v>58.04833</v>
      </c>
      <c r="E160" s="88"/>
      <c r="F160" s="88"/>
      <c r="G160" s="88"/>
      <c r="H160" s="88"/>
      <c r="I160" s="88"/>
      <c r="J160" s="88"/>
      <c r="K160" s="88"/>
      <c r="L160" s="88"/>
    </row>
    <row r="161" spans="1:12" s="70" customFormat="1" x14ac:dyDescent="0.25">
      <c r="A161" s="124"/>
      <c r="B161" s="39" t="s">
        <v>34</v>
      </c>
      <c r="C161" s="88"/>
      <c r="D161" s="88"/>
      <c r="E161" s="88"/>
      <c r="F161" s="88"/>
      <c r="G161" s="88"/>
      <c r="H161" s="88"/>
      <c r="I161" s="88"/>
      <c r="J161" s="88"/>
      <c r="K161" s="88"/>
      <c r="L161" s="88"/>
    </row>
    <row r="162" spans="1:12" s="70" customFormat="1" x14ac:dyDescent="0.25">
      <c r="A162" s="124"/>
      <c r="B162" s="39" t="s">
        <v>10</v>
      </c>
      <c r="C162" s="88"/>
      <c r="D162" s="88"/>
      <c r="E162" s="88"/>
      <c r="F162" s="88"/>
      <c r="G162" s="88"/>
      <c r="H162" s="88"/>
      <c r="I162" s="88"/>
      <c r="J162" s="88"/>
      <c r="K162" s="88"/>
      <c r="L162" s="88"/>
    </row>
    <row r="163" spans="1:12" s="70" customFormat="1" ht="115.5" x14ac:dyDescent="0.25">
      <c r="A163" s="37"/>
      <c r="B163" s="66" t="s">
        <v>487</v>
      </c>
      <c r="C163" s="41">
        <f>C164+C165+C166</f>
        <v>0</v>
      </c>
      <c r="D163" s="41">
        <f>D164+D165+D166</f>
        <v>0</v>
      </c>
      <c r="E163" s="41">
        <f t="shared" ref="E163:J163" si="32">SUM(E165:E167)</f>
        <v>0</v>
      </c>
      <c r="F163" s="41">
        <f t="shared" si="32"/>
        <v>0</v>
      </c>
      <c r="G163" s="41">
        <f t="shared" si="32"/>
        <v>0</v>
      </c>
      <c r="H163" s="41">
        <f t="shared" si="32"/>
        <v>0</v>
      </c>
      <c r="I163" s="41">
        <f t="shared" si="32"/>
        <v>0</v>
      </c>
      <c r="J163" s="41">
        <f t="shared" si="32"/>
        <v>0</v>
      </c>
      <c r="K163" s="38"/>
      <c r="L163" s="38"/>
    </row>
    <row r="164" spans="1:12" s="70" customFormat="1" x14ac:dyDescent="0.25">
      <c r="A164" s="124"/>
      <c r="B164" s="39" t="s">
        <v>8</v>
      </c>
      <c r="C164" s="88"/>
      <c r="D164" s="88"/>
      <c r="E164" s="88"/>
      <c r="F164" s="88"/>
      <c r="G164" s="88"/>
      <c r="H164" s="88"/>
      <c r="I164" s="88"/>
      <c r="J164" s="88"/>
      <c r="K164" s="88"/>
      <c r="L164" s="88"/>
    </row>
    <row r="165" spans="1:12" s="70" customFormat="1" x14ac:dyDescent="0.25">
      <c r="A165" s="124"/>
      <c r="B165" s="39" t="s">
        <v>3</v>
      </c>
      <c r="C165" s="88"/>
      <c r="D165" s="88"/>
      <c r="E165" s="88"/>
      <c r="F165" s="88"/>
      <c r="G165" s="88"/>
      <c r="H165" s="88"/>
      <c r="I165" s="88"/>
      <c r="J165" s="88"/>
      <c r="K165" s="88"/>
      <c r="L165" s="88"/>
    </row>
    <row r="166" spans="1:12" s="70" customFormat="1" x14ac:dyDescent="0.25">
      <c r="A166" s="124"/>
      <c r="B166" s="39" t="s">
        <v>34</v>
      </c>
      <c r="C166" s="88"/>
      <c r="D166" s="88"/>
      <c r="E166" s="88"/>
      <c r="F166" s="88"/>
      <c r="G166" s="88"/>
      <c r="H166" s="88"/>
      <c r="I166" s="88"/>
      <c r="J166" s="88"/>
      <c r="K166" s="88"/>
      <c r="L166" s="88"/>
    </row>
    <row r="167" spans="1:12" s="70" customFormat="1" x14ac:dyDescent="0.25">
      <c r="A167" s="124"/>
      <c r="B167" s="39" t="s">
        <v>10</v>
      </c>
      <c r="C167" s="88"/>
      <c r="D167" s="88"/>
      <c r="E167" s="88"/>
      <c r="F167" s="88"/>
      <c r="G167" s="88"/>
      <c r="H167" s="88"/>
      <c r="I167" s="88"/>
      <c r="J167" s="88"/>
      <c r="K167" s="88"/>
      <c r="L167" s="88"/>
    </row>
    <row r="168" spans="1:12" s="70" customFormat="1" ht="63" x14ac:dyDescent="0.25">
      <c r="A168" s="37"/>
      <c r="B168" s="66" t="s">
        <v>488</v>
      </c>
      <c r="C168" s="132">
        <f>C169+C170+C171</f>
        <v>18178.524000000001</v>
      </c>
      <c r="D168" s="131">
        <f>D169+D170+D171</f>
        <v>17171.65209</v>
      </c>
      <c r="E168" s="41">
        <f t="shared" ref="E168:J168" si="33">SUM(E170:E172)</f>
        <v>0</v>
      </c>
      <c r="F168" s="41">
        <f t="shared" si="33"/>
        <v>0</v>
      </c>
      <c r="G168" s="41">
        <f t="shared" si="33"/>
        <v>0</v>
      </c>
      <c r="H168" s="41">
        <f t="shared" si="33"/>
        <v>0</v>
      </c>
      <c r="I168" s="41">
        <f t="shared" si="33"/>
        <v>0</v>
      </c>
      <c r="J168" s="41">
        <f t="shared" si="33"/>
        <v>0</v>
      </c>
      <c r="K168" s="38"/>
      <c r="L168" s="38"/>
    </row>
    <row r="169" spans="1:12" s="70" customFormat="1" x14ac:dyDescent="0.25">
      <c r="A169" s="124"/>
      <c r="B169" s="39" t="s">
        <v>8</v>
      </c>
      <c r="C169" s="88">
        <v>18178.524000000001</v>
      </c>
      <c r="D169" s="89">
        <v>17171.65209</v>
      </c>
      <c r="E169" s="88"/>
      <c r="F169" s="88"/>
      <c r="G169" s="88"/>
      <c r="H169" s="88"/>
      <c r="I169" s="88"/>
      <c r="J169" s="88"/>
      <c r="K169" s="88"/>
      <c r="L169" s="88"/>
    </row>
    <row r="170" spans="1:12" s="70" customFormat="1" x14ac:dyDescent="0.25">
      <c r="A170" s="124"/>
      <c r="B170" s="39" t="s">
        <v>3</v>
      </c>
      <c r="C170" s="88"/>
      <c r="D170" s="88"/>
      <c r="E170" s="88"/>
      <c r="F170" s="88"/>
      <c r="G170" s="88"/>
      <c r="H170" s="88"/>
      <c r="I170" s="88"/>
      <c r="J170" s="88"/>
      <c r="K170" s="88"/>
      <c r="L170" s="88"/>
    </row>
    <row r="171" spans="1:12" s="70" customFormat="1" x14ac:dyDescent="0.25">
      <c r="A171" s="124"/>
      <c r="B171" s="39" t="s">
        <v>34</v>
      </c>
      <c r="C171" s="88"/>
      <c r="D171" s="88"/>
      <c r="E171" s="88"/>
      <c r="F171" s="88"/>
      <c r="G171" s="88"/>
      <c r="H171" s="88"/>
      <c r="I171" s="88"/>
      <c r="J171" s="88"/>
      <c r="K171" s="88"/>
      <c r="L171" s="88"/>
    </row>
    <row r="172" spans="1:12" s="70" customFormat="1" x14ac:dyDescent="0.25">
      <c r="A172" s="124"/>
      <c r="B172" s="39" t="s">
        <v>10</v>
      </c>
      <c r="C172" s="88"/>
      <c r="D172" s="88"/>
      <c r="E172" s="88"/>
      <c r="F172" s="88"/>
      <c r="G172" s="88"/>
      <c r="H172" s="88"/>
      <c r="I172" s="88"/>
      <c r="J172" s="88"/>
      <c r="K172" s="88"/>
      <c r="L172" s="88"/>
    </row>
    <row r="173" spans="1:12" s="70" customFormat="1" ht="105" x14ac:dyDescent="0.25">
      <c r="A173" s="37"/>
      <c r="B173" s="66" t="s">
        <v>489</v>
      </c>
      <c r="C173" s="41">
        <f>C174+C175+C176</f>
        <v>0</v>
      </c>
      <c r="D173" s="41">
        <f>D174+D175+D176</f>
        <v>0</v>
      </c>
      <c r="E173" s="41">
        <f t="shared" ref="E173:J173" si="34">SUM(E175:E177)</f>
        <v>0</v>
      </c>
      <c r="F173" s="41">
        <f t="shared" si="34"/>
        <v>0</v>
      </c>
      <c r="G173" s="41">
        <f t="shared" si="34"/>
        <v>0</v>
      </c>
      <c r="H173" s="41">
        <f t="shared" si="34"/>
        <v>0</v>
      </c>
      <c r="I173" s="41">
        <f t="shared" si="34"/>
        <v>0</v>
      </c>
      <c r="J173" s="41">
        <f t="shared" si="34"/>
        <v>0</v>
      </c>
      <c r="K173" s="38"/>
      <c r="L173" s="38"/>
    </row>
    <row r="174" spans="1:12" s="70" customFormat="1" x14ac:dyDescent="0.25">
      <c r="A174" s="124"/>
      <c r="B174" s="39" t="s">
        <v>8</v>
      </c>
      <c r="C174" s="88"/>
      <c r="D174" s="88"/>
      <c r="E174" s="88"/>
      <c r="F174" s="88"/>
      <c r="G174" s="88"/>
      <c r="H174" s="88"/>
      <c r="I174" s="88"/>
      <c r="J174" s="88"/>
      <c r="K174" s="88"/>
      <c r="L174" s="88"/>
    </row>
    <row r="175" spans="1:12" s="70" customFormat="1" x14ac:dyDescent="0.25">
      <c r="A175" s="124"/>
      <c r="B175" s="39" t="s">
        <v>3</v>
      </c>
      <c r="C175" s="88"/>
      <c r="D175" s="88"/>
      <c r="E175" s="88"/>
      <c r="F175" s="88"/>
      <c r="G175" s="88"/>
      <c r="H175" s="88"/>
      <c r="I175" s="88"/>
      <c r="J175" s="88"/>
      <c r="K175" s="88"/>
      <c r="L175" s="88"/>
    </row>
    <row r="176" spans="1:12" s="70" customFormat="1" x14ac:dyDescent="0.25">
      <c r="A176" s="124"/>
      <c r="B176" s="39" t="s">
        <v>34</v>
      </c>
      <c r="C176" s="88"/>
      <c r="D176" s="88"/>
      <c r="E176" s="88"/>
      <c r="F176" s="88"/>
      <c r="G176" s="88"/>
      <c r="H176" s="88"/>
      <c r="I176" s="88"/>
      <c r="J176" s="88"/>
      <c r="K176" s="88"/>
      <c r="L176" s="88"/>
    </row>
    <row r="177" spans="1:12" s="70" customFormat="1" x14ac:dyDescent="0.25">
      <c r="A177" s="124"/>
      <c r="B177" s="39" t="s">
        <v>10</v>
      </c>
      <c r="C177" s="88"/>
      <c r="D177" s="88"/>
      <c r="E177" s="88"/>
      <c r="F177" s="88"/>
      <c r="G177" s="88"/>
      <c r="H177" s="88"/>
      <c r="I177" s="88"/>
      <c r="J177" s="88"/>
      <c r="K177" s="88"/>
      <c r="L177" s="88"/>
    </row>
    <row r="178" spans="1:12" s="70" customFormat="1" ht="126" x14ac:dyDescent="0.25">
      <c r="A178" s="37"/>
      <c r="B178" s="66" t="s">
        <v>490</v>
      </c>
      <c r="C178" s="41">
        <f>C179+C180+C181</f>
        <v>0</v>
      </c>
      <c r="D178" s="41">
        <f>D179+D180+D181</f>
        <v>0</v>
      </c>
      <c r="E178" s="41">
        <f t="shared" ref="E178:J178" si="35">SUM(E180:E182)</f>
        <v>0</v>
      </c>
      <c r="F178" s="41">
        <f t="shared" si="35"/>
        <v>0</v>
      </c>
      <c r="G178" s="41">
        <f t="shared" si="35"/>
        <v>0</v>
      </c>
      <c r="H178" s="41">
        <f t="shared" si="35"/>
        <v>0</v>
      </c>
      <c r="I178" s="41">
        <f t="shared" si="35"/>
        <v>0</v>
      </c>
      <c r="J178" s="41">
        <f t="shared" si="35"/>
        <v>0</v>
      </c>
      <c r="K178" s="38"/>
      <c r="L178" s="38"/>
    </row>
    <row r="179" spans="1:12" s="70" customFormat="1" x14ac:dyDescent="0.25">
      <c r="A179" s="124"/>
      <c r="B179" s="39" t="s">
        <v>8</v>
      </c>
      <c r="C179" s="88"/>
      <c r="D179" s="88"/>
      <c r="E179" s="88"/>
      <c r="F179" s="88"/>
      <c r="G179" s="88"/>
      <c r="H179" s="88"/>
      <c r="I179" s="88"/>
      <c r="J179" s="88"/>
      <c r="K179" s="88"/>
      <c r="L179" s="88"/>
    </row>
    <row r="180" spans="1:12" s="70" customFormat="1" x14ac:dyDescent="0.25">
      <c r="A180" s="124"/>
      <c r="B180" s="39" t="s">
        <v>3</v>
      </c>
      <c r="C180" s="88"/>
      <c r="D180" s="88"/>
      <c r="E180" s="88"/>
      <c r="F180" s="88"/>
      <c r="G180" s="88"/>
      <c r="H180" s="88"/>
      <c r="I180" s="88"/>
      <c r="J180" s="88"/>
      <c r="K180" s="88"/>
      <c r="L180" s="88"/>
    </row>
    <row r="181" spans="1:12" s="70" customFormat="1" x14ac:dyDescent="0.25">
      <c r="A181" s="124"/>
      <c r="B181" s="39" t="s">
        <v>34</v>
      </c>
      <c r="C181" s="88"/>
      <c r="D181" s="88"/>
      <c r="E181" s="88"/>
      <c r="F181" s="88"/>
      <c r="G181" s="88"/>
      <c r="H181" s="88"/>
      <c r="I181" s="88"/>
      <c r="J181" s="88"/>
      <c r="K181" s="88"/>
      <c r="L181" s="88"/>
    </row>
    <row r="182" spans="1:12" s="70" customFormat="1" x14ac:dyDescent="0.25">
      <c r="A182" s="124"/>
      <c r="B182" s="39" t="s">
        <v>10</v>
      </c>
      <c r="C182" s="88"/>
      <c r="D182" s="88"/>
      <c r="E182" s="88"/>
      <c r="F182" s="88"/>
      <c r="G182" s="88"/>
      <c r="H182" s="88"/>
      <c r="I182" s="88"/>
      <c r="J182" s="88"/>
      <c r="K182" s="88"/>
      <c r="L182" s="88"/>
    </row>
    <row r="183" spans="1:12" s="70" customFormat="1" ht="178.5" x14ac:dyDescent="0.25">
      <c r="A183" s="37"/>
      <c r="B183" s="66" t="s">
        <v>491</v>
      </c>
      <c r="C183" s="41">
        <f>C184+C185+C186</f>
        <v>18178.524000000001</v>
      </c>
      <c r="D183" s="131">
        <f>D184+D185+D186</f>
        <v>17171.65209</v>
      </c>
      <c r="E183" s="41">
        <f t="shared" ref="E183:J183" si="36">SUM(E185:E187)</f>
        <v>0</v>
      </c>
      <c r="F183" s="41">
        <f t="shared" si="36"/>
        <v>0</v>
      </c>
      <c r="G183" s="41">
        <f t="shared" si="36"/>
        <v>0</v>
      </c>
      <c r="H183" s="41">
        <f t="shared" si="36"/>
        <v>0</v>
      </c>
      <c r="I183" s="41">
        <f t="shared" si="36"/>
        <v>0</v>
      </c>
      <c r="J183" s="41">
        <f t="shared" si="36"/>
        <v>0</v>
      </c>
      <c r="K183" s="38"/>
      <c r="L183" s="38"/>
    </row>
    <row r="184" spans="1:12" s="70" customFormat="1" x14ac:dyDescent="0.25">
      <c r="A184" s="124"/>
      <c r="B184" s="39" t="s">
        <v>8</v>
      </c>
      <c r="C184" s="88">
        <v>18178.524000000001</v>
      </c>
      <c r="D184" s="89">
        <v>17171.65209</v>
      </c>
      <c r="E184" s="88"/>
      <c r="F184" s="88"/>
      <c r="G184" s="88"/>
      <c r="H184" s="88"/>
      <c r="I184" s="88"/>
      <c r="J184" s="88"/>
      <c r="K184" s="88"/>
      <c r="L184" s="88"/>
    </row>
    <row r="185" spans="1:12" s="70" customFormat="1" x14ac:dyDescent="0.25">
      <c r="A185" s="124"/>
      <c r="B185" s="39" t="s">
        <v>3</v>
      </c>
      <c r="C185" s="88"/>
      <c r="D185" s="88"/>
      <c r="E185" s="88"/>
      <c r="F185" s="88"/>
      <c r="G185" s="88"/>
      <c r="H185" s="88"/>
      <c r="I185" s="88"/>
      <c r="J185" s="88"/>
      <c r="K185" s="88"/>
      <c r="L185" s="88"/>
    </row>
    <row r="186" spans="1:12" s="70" customFormat="1" x14ac:dyDescent="0.25">
      <c r="A186" s="124"/>
      <c r="B186" s="39" t="s">
        <v>34</v>
      </c>
      <c r="C186" s="88"/>
      <c r="D186" s="88"/>
      <c r="E186" s="88"/>
      <c r="F186" s="88"/>
      <c r="G186" s="88"/>
      <c r="H186" s="88"/>
      <c r="I186" s="88"/>
      <c r="J186" s="88"/>
      <c r="K186" s="88"/>
      <c r="L186" s="88"/>
    </row>
    <row r="187" spans="1:12" s="70" customFormat="1" x14ac:dyDescent="0.25">
      <c r="A187" s="124"/>
      <c r="B187" s="39" t="s">
        <v>10</v>
      </c>
      <c r="C187" s="88"/>
      <c r="D187" s="88"/>
      <c r="E187" s="88"/>
      <c r="F187" s="88"/>
      <c r="G187" s="88"/>
      <c r="H187" s="88"/>
      <c r="I187" s="88"/>
      <c r="J187" s="88"/>
      <c r="K187" s="88"/>
      <c r="L187" s="88"/>
    </row>
    <row r="188" spans="1:12" s="70" customFormat="1" ht="94.5" x14ac:dyDescent="0.25">
      <c r="A188" s="37"/>
      <c r="B188" s="66" t="s">
        <v>492</v>
      </c>
      <c r="C188" s="41">
        <f>C189+C190+C191</f>
        <v>9715.5178200000009</v>
      </c>
      <c r="D188" s="41">
        <f>D189+D190+D191</f>
        <v>9481.3126900000007</v>
      </c>
      <c r="E188" s="41">
        <f t="shared" ref="E188:J188" si="37">SUM(E190:E192)</f>
        <v>0</v>
      </c>
      <c r="F188" s="41">
        <f t="shared" si="37"/>
        <v>0</v>
      </c>
      <c r="G188" s="41">
        <f t="shared" si="37"/>
        <v>0</v>
      </c>
      <c r="H188" s="41">
        <f t="shared" si="37"/>
        <v>0</v>
      </c>
      <c r="I188" s="41">
        <f t="shared" si="37"/>
        <v>0</v>
      </c>
      <c r="J188" s="41">
        <f t="shared" si="37"/>
        <v>0</v>
      </c>
      <c r="K188" s="38"/>
      <c r="L188" s="38"/>
    </row>
    <row r="189" spans="1:12" s="70" customFormat="1" x14ac:dyDescent="0.25">
      <c r="A189" s="124"/>
      <c r="B189" s="39" t="s">
        <v>8</v>
      </c>
      <c r="C189" s="89">
        <v>7243.6591200000003</v>
      </c>
      <c r="D189" s="88">
        <v>7050.6047500000004</v>
      </c>
      <c r="E189" s="88"/>
      <c r="F189" s="88"/>
      <c r="G189" s="88"/>
      <c r="H189" s="88"/>
      <c r="I189" s="88"/>
      <c r="J189" s="88"/>
      <c r="K189" s="88"/>
      <c r="L189" s="88"/>
    </row>
    <row r="190" spans="1:12" s="70" customFormat="1" x14ac:dyDescent="0.25">
      <c r="A190" s="124"/>
      <c r="B190" s="39" t="s">
        <v>3</v>
      </c>
      <c r="C190" s="88">
        <v>1483.64104</v>
      </c>
      <c r="D190" s="88">
        <v>1442.49028</v>
      </c>
      <c r="E190" s="88"/>
      <c r="F190" s="88"/>
      <c r="G190" s="88"/>
      <c r="H190" s="88"/>
      <c r="I190" s="88"/>
      <c r="J190" s="88"/>
      <c r="K190" s="88"/>
      <c r="L190" s="88"/>
    </row>
    <row r="191" spans="1:12" s="70" customFormat="1" x14ac:dyDescent="0.25">
      <c r="A191" s="124"/>
      <c r="B191" s="39" t="s">
        <v>34</v>
      </c>
      <c r="C191" s="88">
        <v>988.21766000000002</v>
      </c>
      <c r="D191" s="88">
        <v>988.21766000000002</v>
      </c>
      <c r="E191" s="88"/>
      <c r="F191" s="88"/>
      <c r="G191" s="88"/>
      <c r="H191" s="88"/>
      <c r="I191" s="88"/>
      <c r="J191" s="88"/>
      <c r="K191" s="88"/>
      <c r="L191" s="88"/>
    </row>
    <row r="192" spans="1:12" s="70" customFormat="1" x14ac:dyDescent="0.25">
      <c r="A192" s="124"/>
      <c r="B192" s="39" t="s">
        <v>10</v>
      </c>
      <c r="C192" s="88"/>
      <c r="D192" s="88"/>
      <c r="E192" s="88"/>
      <c r="F192" s="88"/>
      <c r="G192" s="88"/>
      <c r="H192" s="88"/>
      <c r="I192" s="88"/>
      <c r="J192" s="88"/>
      <c r="K192" s="88"/>
      <c r="L192" s="88"/>
    </row>
    <row r="193" spans="1:12" s="70" customFormat="1" ht="84" x14ac:dyDescent="0.25">
      <c r="A193" s="37"/>
      <c r="B193" s="66" t="s">
        <v>493</v>
      </c>
      <c r="C193" s="41">
        <f>C194+C195+C196</f>
        <v>9283.3001600000007</v>
      </c>
      <c r="D193" s="41">
        <f>D194+D195+D196</f>
        <v>9049.0950300000004</v>
      </c>
      <c r="E193" s="41">
        <f t="shared" ref="E193:J193" si="38">SUM(E195:E197)</f>
        <v>0</v>
      </c>
      <c r="F193" s="41">
        <f t="shared" si="38"/>
        <v>0</v>
      </c>
      <c r="G193" s="41">
        <f t="shared" si="38"/>
        <v>0</v>
      </c>
      <c r="H193" s="41">
        <f t="shared" si="38"/>
        <v>0</v>
      </c>
      <c r="I193" s="41">
        <f t="shared" si="38"/>
        <v>0</v>
      </c>
      <c r="J193" s="41">
        <f t="shared" si="38"/>
        <v>0</v>
      </c>
      <c r="K193" s="38"/>
      <c r="L193" s="38"/>
    </row>
    <row r="194" spans="1:12" s="70" customFormat="1" x14ac:dyDescent="0.25">
      <c r="A194" s="124"/>
      <c r="B194" s="39" t="s">
        <v>8</v>
      </c>
      <c r="C194" s="88">
        <v>7243.6591200000003</v>
      </c>
      <c r="D194" s="88">
        <v>7050.6047500000004</v>
      </c>
      <c r="E194" s="88"/>
      <c r="F194" s="88"/>
      <c r="G194" s="88"/>
      <c r="H194" s="88"/>
      <c r="I194" s="88"/>
      <c r="J194" s="88"/>
      <c r="K194" s="88"/>
      <c r="L194" s="88"/>
    </row>
    <row r="195" spans="1:12" s="70" customFormat="1" x14ac:dyDescent="0.25">
      <c r="A195" s="124"/>
      <c r="B195" s="39" t="s">
        <v>3</v>
      </c>
      <c r="C195" s="88">
        <v>1483.64104</v>
      </c>
      <c r="D195" s="88">
        <v>1442.49028</v>
      </c>
      <c r="E195" s="88"/>
      <c r="F195" s="88"/>
      <c r="G195" s="88"/>
      <c r="H195" s="88"/>
      <c r="I195" s="88"/>
      <c r="J195" s="88"/>
      <c r="K195" s="88"/>
      <c r="L195" s="88"/>
    </row>
    <row r="196" spans="1:12" s="70" customFormat="1" x14ac:dyDescent="0.25">
      <c r="A196" s="124"/>
      <c r="B196" s="39" t="s">
        <v>34</v>
      </c>
      <c r="C196" s="88">
        <v>556</v>
      </c>
      <c r="D196" s="88">
        <v>556</v>
      </c>
      <c r="E196" s="88"/>
      <c r="F196" s="88"/>
      <c r="G196" s="88"/>
      <c r="H196" s="88"/>
      <c r="I196" s="88"/>
      <c r="J196" s="88"/>
      <c r="K196" s="88"/>
      <c r="L196" s="88"/>
    </row>
    <row r="197" spans="1:12" s="70" customFormat="1" x14ac:dyDescent="0.25">
      <c r="A197" s="124"/>
      <c r="B197" s="39" t="s">
        <v>10</v>
      </c>
      <c r="C197" s="88"/>
      <c r="D197" s="88"/>
      <c r="E197" s="88"/>
      <c r="F197" s="88"/>
      <c r="G197" s="88"/>
      <c r="H197" s="88"/>
      <c r="I197" s="88"/>
      <c r="J197" s="88"/>
      <c r="K197" s="88"/>
      <c r="L197" s="88"/>
    </row>
    <row r="198" spans="1:12" s="70" customFormat="1" ht="94.5" x14ac:dyDescent="0.25">
      <c r="A198" s="37"/>
      <c r="B198" s="66" t="s">
        <v>494</v>
      </c>
      <c r="C198" s="41">
        <f>C199+C200+C201</f>
        <v>279.113</v>
      </c>
      <c r="D198" s="41">
        <f>D199+D200+D201</f>
        <v>279.113</v>
      </c>
      <c r="E198" s="41">
        <f t="shared" ref="E198:J198" si="39">SUM(E200:E202)</f>
        <v>0</v>
      </c>
      <c r="F198" s="41">
        <f t="shared" si="39"/>
        <v>0</v>
      </c>
      <c r="G198" s="41">
        <f t="shared" si="39"/>
        <v>0</v>
      </c>
      <c r="H198" s="41">
        <f t="shared" si="39"/>
        <v>0</v>
      </c>
      <c r="I198" s="41">
        <f t="shared" si="39"/>
        <v>0</v>
      </c>
      <c r="J198" s="41">
        <f t="shared" si="39"/>
        <v>0</v>
      </c>
      <c r="K198" s="38"/>
      <c r="L198" s="38"/>
    </row>
    <row r="199" spans="1:12" s="70" customFormat="1" x14ac:dyDescent="0.25">
      <c r="A199" s="124"/>
      <c r="B199" s="39" t="s">
        <v>8</v>
      </c>
      <c r="C199" s="88"/>
      <c r="D199" s="88"/>
      <c r="E199" s="88"/>
      <c r="F199" s="88"/>
      <c r="G199" s="88"/>
      <c r="H199" s="88"/>
      <c r="I199" s="88"/>
      <c r="J199" s="88"/>
      <c r="K199" s="88"/>
      <c r="L199" s="88"/>
    </row>
    <row r="200" spans="1:12" s="70" customFormat="1" x14ac:dyDescent="0.25">
      <c r="A200" s="124"/>
      <c r="B200" s="39" t="s">
        <v>3</v>
      </c>
      <c r="C200" s="88"/>
      <c r="D200" s="88"/>
      <c r="E200" s="88"/>
      <c r="F200" s="88"/>
      <c r="G200" s="88"/>
      <c r="H200" s="88"/>
      <c r="I200" s="88"/>
      <c r="J200" s="88"/>
      <c r="K200" s="88"/>
      <c r="L200" s="88"/>
    </row>
    <row r="201" spans="1:12" s="70" customFormat="1" x14ac:dyDescent="0.25">
      <c r="A201" s="124"/>
      <c r="B201" s="39" t="s">
        <v>34</v>
      </c>
      <c r="C201" s="88">
        <v>279.113</v>
      </c>
      <c r="D201" s="88">
        <v>279.113</v>
      </c>
      <c r="E201" s="88"/>
      <c r="F201" s="88"/>
      <c r="G201" s="88"/>
      <c r="H201" s="88"/>
      <c r="I201" s="88"/>
      <c r="J201" s="88"/>
      <c r="K201" s="88"/>
      <c r="L201" s="88"/>
    </row>
    <row r="202" spans="1:12" s="70" customFormat="1" x14ac:dyDescent="0.25">
      <c r="A202" s="124"/>
      <c r="B202" s="39" t="s">
        <v>10</v>
      </c>
      <c r="C202" s="88"/>
      <c r="D202" s="88"/>
      <c r="E202" s="88"/>
      <c r="F202" s="88"/>
      <c r="G202" s="88"/>
      <c r="H202" s="88"/>
      <c r="I202" s="88"/>
      <c r="J202" s="88"/>
      <c r="K202" s="88"/>
      <c r="L202" s="88"/>
    </row>
    <row r="203" spans="1:12" s="70" customFormat="1" ht="126" x14ac:dyDescent="0.25">
      <c r="A203" s="37"/>
      <c r="B203" s="66" t="s">
        <v>102</v>
      </c>
      <c r="C203" s="41">
        <f>C204+C205+C206</f>
        <v>153.10466</v>
      </c>
      <c r="D203" s="41">
        <f>D204+D205+D206</f>
        <v>153.10466</v>
      </c>
      <c r="E203" s="41">
        <f t="shared" ref="E203:J203" si="40">SUM(E205:E207)</f>
        <v>0</v>
      </c>
      <c r="F203" s="41">
        <f t="shared" si="40"/>
        <v>0</v>
      </c>
      <c r="G203" s="41">
        <f t="shared" si="40"/>
        <v>0</v>
      </c>
      <c r="H203" s="41">
        <f t="shared" si="40"/>
        <v>0</v>
      </c>
      <c r="I203" s="41">
        <f t="shared" si="40"/>
        <v>0</v>
      </c>
      <c r="J203" s="41">
        <f t="shared" si="40"/>
        <v>0</v>
      </c>
      <c r="K203" s="38"/>
      <c r="L203" s="38"/>
    </row>
    <row r="204" spans="1:12" s="70" customFormat="1" x14ac:dyDescent="0.25">
      <c r="A204" s="124"/>
      <c r="B204" s="39" t="s">
        <v>8</v>
      </c>
      <c r="C204" s="88"/>
      <c r="D204" s="88"/>
      <c r="E204" s="88"/>
      <c r="F204" s="88"/>
      <c r="G204" s="88"/>
      <c r="H204" s="88"/>
      <c r="I204" s="88"/>
      <c r="J204" s="88"/>
      <c r="K204" s="88"/>
      <c r="L204" s="88"/>
    </row>
    <row r="205" spans="1:12" s="70" customFormat="1" x14ac:dyDescent="0.25">
      <c r="A205" s="124"/>
      <c r="B205" s="39" t="s">
        <v>3</v>
      </c>
      <c r="C205" s="88"/>
      <c r="D205" s="88"/>
      <c r="E205" s="88"/>
      <c r="F205" s="88"/>
      <c r="G205" s="88"/>
      <c r="H205" s="88"/>
      <c r="I205" s="88"/>
      <c r="J205" s="88"/>
      <c r="K205" s="88"/>
      <c r="L205" s="88"/>
    </row>
    <row r="206" spans="1:12" s="70" customFormat="1" x14ac:dyDescent="0.25">
      <c r="A206" s="124"/>
      <c r="B206" s="39" t="s">
        <v>34</v>
      </c>
      <c r="C206" s="88">
        <v>153.10466</v>
      </c>
      <c r="D206" s="88">
        <v>153.10466</v>
      </c>
      <c r="E206" s="88"/>
      <c r="F206" s="88"/>
      <c r="G206" s="88"/>
      <c r="H206" s="88"/>
      <c r="I206" s="88"/>
      <c r="J206" s="88"/>
      <c r="K206" s="88"/>
      <c r="L206" s="88"/>
    </row>
    <row r="207" spans="1:12" s="70" customFormat="1" x14ac:dyDescent="0.25">
      <c r="A207" s="124"/>
      <c r="B207" s="39" t="s">
        <v>10</v>
      </c>
      <c r="C207" s="88"/>
      <c r="D207" s="88"/>
      <c r="E207" s="88"/>
      <c r="F207" s="88"/>
      <c r="G207" s="88"/>
      <c r="H207" s="88"/>
      <c r="I207" s="88"/>
      <c r="J207" s="88"/>
      <c r="K207" s="88"/>
      <c r="L207" s="88"/>
    </row>
    <row r="208" spans="1:12" s="70" customFormat="1" ht="157.5" x14ac:dyDescent="0.25">
      <c r="A208" s="37"/>
      <c r="B208" s="66" t="s">
        <v>495</v>
      </c>
      <c r="C208" s="41">
        <f>C209+C210+C211</f>
        <v>23</v>
      </c>
      <c r="D208" s="41">
        <f>D209+D210+D211</f>
        <v>23</v>
      </c>
      <c r="E208" s="41">
        <f t="shared" ref="E208:J208" si="41">SUM(E210:E212)</f>
        <v>0</v>
      </c>
      <c r="F208" s="41">
        <f t="shared" si="41"/>
        <v>0</v>
      </c>
      <c r="G208" s="41">
        <f t="shared" si="41"/>
        <v>0</v>
      </c>
      <c r="H208" s="41">
        <f t="shared" si="41"/>
        <v>0</v>
      </c>
      <c r="I208" s="41">
        <f t="shared" si="41"/>
        <v>0</v>
      </c>
      <c r="J208" s="41">
        <f t="shared" si="41"/>
        <v>0</v>
      </c>
      <c r="K208" s="38"/>
      <c r="L208" s="38"/>
    </row>
    <row r="209" spans="1:12" s="70" customFormat="1" x14ac:dyDescent="0.25">
      <c r="A209" s="124"/>
      <c r="B209" s="39" t="s">
        <v>8</v>
      </c>
      <c r="C209" s="88"/>
      <c r="D209" s="88"/>
      <c r="E209" s="88"/>
      <c r="F209" s="88"/>
      <c r="G209" s="88"/>
      <c r="H209" s="88"/>
      <c r="I209" s="88"/>
      <c r="J209" s="88"/>
      <c r="K209" s="88"/>
      <c r="L209" s="88"/>
    </row>
    <row r="210" spans="1:12" s="70" customFormat="1" x14ac:dyDescent="0.25">
      <c r="A210" s="124"/>
      <c r="B210" s="39" t="s">
        <v>3</v>
      </c>
      <c r="C210" s="88"/>
      <c r="D210" s="88"/>
      <c r="E210" s="88"/>
      <c r="F210" s="88"/>
      <c r="G210" s="88"/>
      <c r="H210" s="88"/>
      <c r="I210" s="88"/>
      <c r="J210" s="88"/>
      <c r="K210" s="88"/>
      <c r="L210" s="88"/>
    </row>
    <row r="211" spans="1:12" s="70" customFormat="1" x14ac:dyDescent="0.25">
      <c r="A211" s="124"/>
      <c r="B211" s="39" t="s">
        <v>34</v>
      </c>
      <c r="C211" s="88">
        <v>23</v>
      </c>
      <c r="D211" s="88">
        <v>23</v>
      </c>
      <c r="E211" s="88"/>
      <c r="F211" s="88"/>
      <c r="G211" s="88"/>
      <c r="H211" s="88"/>
      <c r="I211" s="88"/>
      <c r="J211" s="88"/>
      <c r="K211" s="88"/>
      <c r="L211" s="88"/>
    </row>
    <row r="212" spans="1:12" s="70" customFormat="1" x14ac:dyDescent="0.25">
      <c r="A212" s="124"/>
      <c r="B212" s="39" t="s">
        <v>10</v>
      </c>
      <c r="C212" s="88"/>
      <c r="D212" s="88"/>
      <c r="E212" s="88"/>
      <c r="F212" s="88"/>
      <c r="G212" s="88"/>
      <c r="H212" s="88"/>
      <c r="I212" s="88"/>
      <c r="J212" s="88"/>
      <c r="K212" s="88"/>
      <c r="L212" s="88"/>
    </row>
    <row r="213" spans="1:12" s="70" customFormat="1" ht="105" x14ac:dyDescent="0.25">
      <c r="A213" s="37"/>
      <c r="B213" s="66" t="s">
        <v>104</v>
      </c>
      <c r="C213" s="41">
        <f>C214+C215+C216</f>
        <v>23</v>
      </c>
      <c r="D213" s="41">
        <f>D214+D215+D216</f>
        <v>23</v>
      </c>
      <c r="E213" s="41">
        <f t="shared" ref="E213:J213" si="42">SUM(E215:E217)</f>
        <v>0</v>
      </c>
      <c r="F213" s="41">
        <f t="shared" si="42"/>
        <v>0</v>
      </c>
      <c r="G213" s="41">
        <f t="shared" si="42"/>
        <v>0</v>
      </c>
      <c r="H213" s="41">
        <f t="shared" si="42"/>
        <v>0</v>
      </c>
      <c r="I213" s="41">
        <f t="shared" si="42"/>
        <v>0</v>
      </c>
      <c r="J213" s="41">
        <f t="shared" si="42"/>
        <v>0</v>
      </c>
      <c r="K213" s="38"/>
      <c r="L213" s="38"/>
    </row>
    <row r="214" spans="1:12" s="70" customFormat="1" x14ac:dyDescent="0.25">
      <c r="A214" s="124"/>
      <c r="B214" s="39" t="s">
        <v>8</v>
      </c>
      <c r="C214" s="88"/>
      <c r="D214" s="88"/>
      <c r="E214" s="88"/>
      <c r="F214" s="88"/>
      <c r="G214" s="88"/>
      <c r="H214" s="88"/>
      <c r="I214" s="88"/>
      <c r="J214" s="88"/>
      <c r="K214" s="88"/>
      <c r="L214" s="88"/>
    </row>
    <row r="215" spans="1:12" s="70" customFormat="1" x14ac:dyDescent="0.25">
      <c r="A215" s="124"/>
      <c r="B215" s="39" t="s">
        <v>3</v>
      </c>
      <c r="C215" s="88"/>
      <c r="D215" s="88"/>
      <c r="E215" s="88"/>
      <c r="F215" s="88"/>
      <c r="G215" s="88"/>
      <c r="H215" s="88"/>
      <c r="I215" s="88"/>
      <c r="J215" s="88"/>
      <c r="K215" s="88"/>
      <c r="L215" s="88"/>
    </row>
    <row r="216" spans="1:12" s="70" customFormat="1" x14ac:dyDescent="0.25">
      <c r="A216" s="124"/>
      <c r="B216" s="39" t="s">
        <v>34</v>
      </c>
      <c r="C216" s="88">
        <v>23</v>
      </c>
      <c r="D216" s="88">
        <v>23</v>
      </c>
      <c r="E216" s="88"/>
      <c r="F216" s="88"/>
      <c r="G216" s="88"/>
      <c r="H216" s="88"/>
      <c r="I216" s="88"/>
      <c r="J216" s="88"/>
      <c r="K216" s="88"/>
      <c r="L216" s="88"/>
    </row>
    <row r="217" spans="1:12" s="70" customFormat="1" x14ac:dyDescent="0.25">
      <c r="A217" s="124"/>
      <c r="B217" s="39" t="s">
        <v>10</v>
      </c>
      <c r="C217" s="88"/>
      <c r="D217" s="88"/>
      <c r="E217" s="88"/>
      <c r="F217" s="88"/>
      <c r="G217" s="88"/>
      <c r="H217" s="88"/>
      <c r="I217" s="88"/>
      <c r="J217" s="88"/>
      <c r="K217" s="88"/>
      <c r="L217" s="88"/>
    </row>
    <row r="218" spans="1:12" s="70" customFormat="1" ht="73.5" x14ac:dyDescent="0.25">
      <c r="A218" s="37"/>
      <c r="B218" s="66" t="s">
        <v>496</v>
      </c>
      <c r="C218" s="41">
        <f>C219+C220+C221</f>
        <v>0</v>
      </c>
      <c r="D218" s="41">
        <f>D219+D220+D221</f>
        <v>0</v>
      </c>
      <c r="E218" s="41">
        <f t="shared" ref="E218:J218" si="43">SUM(E220:E222)</f>
        <v>0</v>
      </c>
      <c r="F218" s="41">
        <f t="shared" si="43"/>
        <v>0</v>
      </c>
      <c r="G218" s="41">
        <f t="shared" si="43"/>
        <v>0</v>
      </c>
      <c r="H218" s="41">
        <f t="shared" si="43"/>
        <v>0</v>
      </c>
      <c r="I218" s="41">
        <f t="shared" si="43"/>
        <v>0</v>
      </c>
      <c r="J218" s="41">
        <f t="shared" si="43"/>
        <v>0</v>
      </c>
      <c r="K218" s="38"/>
      <c r="L218" s="38"/>
    </row>
    <row r="219" spans="1:12" s="70" customFormat="1" x14ac:dyDescent="0.25">
      <c r="A219" s="124"/>
      <c r="B219" s="39" t="s">
        <v>8</v>
      </c>
      <c r="C219" s="88"/>
      <c r="D219" s="88"/>
      <c r="E219" s="88"/>
      <c r="F219" s="88"/>
      <c r="G219" s="88"/>
      <c r="H219" s="88"/>
      <c r="I219" s="88"/>
      <c r="J219" s="88"/>
      <c r="K219" s="88"/>
      <c r="L219" s="88"/>
    </row>
    <row r="220" spans="1:12" s="70" customFormat="1" x14ac:dyDescent="0.25">
      <c r="A220" s="124"/>
      <c r="B220" s="39" t="s">
        <v>3</v>
      </c>
      <c r="C220" s="88"/>
      <c r="D220" s="88"/>
      <c r="E220" s="88"/>
      <c r="F220" s="88"/>
      <c r="G220" s="88"/>
      <c r="H220" s="88"/>
      <c r="I220" s="88"/>
      <c r="J220" s="88"/>
      <c r="K220" s="88"/>
      <c r="L220" s="88"/>
    </row>
    <row r="221" spans="1:12" s="70" customFormat="1" x14ac:dyDescent="0.25">
      <c r="A221" s="124"/>
      <c r="B221" s="39" t="s">
        <v>34</v>
      </c>
      <c r="C221" s="88"/>
      <c r="D221" s="88"/>
      <c r="E221" s="88"/>
      <c r="F221" s="88"/>
      <c r="G221" s="88"/>
      <c r="H221" s="88"/>
      <c r="I221" s="88"/>
      <c r="J221" s="88"/>
      <c r="K221" s="88"/>
      <c r="L221" s="88"/>
    </row>
    <row r="222" spans="1:12" s="70" customFormat="1" x14ac:dyDescent="0.25">
      <c r="A222" s="124"/>
      <c r="B222" s="39" t="s">
        <v>10</v>
      </c>
      <c r="C222" s="88"/>
      <c r="D222" s="88"/>
      <c r="E222" s="88"/>
      <c r="F222" s="88"/>
      <c r="G222" s="88"/>
      <c r="H222" s="88"/>
      <c r="I222" s="88"/>
      <c r="J222" s="88"/>
      <c r="K222" s="88"/>
      <c r="L222" s="88"/>
    </row>
    <row r="223" spans="1:12" s="70" customFormat="1" ht="147" x14ac:dyDescent="0.25">
      <c r="A223" s="37"/>
      <c r="B223" s="66" t="s">
        <v>106</v>
      </c>
      <c r="C223" s="41">
        <f>C224+C225+C226</f>
        <v>0</v>
      </c>
      <c r="D223" s="41">
        <f>D224+D225+D226</f>
        <v>0</v>
      </c>
      <c r="E223" s="41">
        <f t="shared" ref="E223:J223" si="44">SUM(E225:E227)</f>
        <v>0</v>
      </c>
      <c r="F223" s="41">
        <f t="shared" si="44"/>
        <v>0</v>
      </c>
      <c r="G223" s="41">
        <f t="shared" si="44"/>
        <v>0</v>
      </c>
      <c r="H223" s="41">
        <f t="shared" si="44"/>
        <v>0</v>
      </c>
      <c r="I223" s="41">
        <f t="shared" si="44"/>
        <v>0</v>
      </c>
      <c r="J223" s="41">
        <f t="shared" si="44"/>
        <v>0</v>
      </c>
      <c r="K223" s="38"/>
      <c r="L223" s="38"/>
    </row>
    <row r="224" spans="1:12" x14ac:dyDescent="0.25">
      <c r="A224" s="18"/>
      <c r="B224" s="11" t="s">
        <v>8</v>
      </c>
      <c r="C224" s="16"/>
      <c r="D224" s="16"/>
      <c r="E224" s="16"/>
      <c r="F224" s="16"/>
      <c r="G224" s="16"/>
      <c r="H224" s="16"/>
      <c r="I224" s="16"/>
      <c r="J224" s="16"/>
      <c r="K224" s="16"/>
      <c r="L224" s="16"/>
    </row>
    <row r="225" spans="1:12" x14ac:dyDescent="0.25">
      <c r="A225" s="18"/>
      <c r="B225" s="11" t="s">
        <v>3</v>
      </c>
      <c r="C225" s="16"/>
      <c r="D225" s="16"/>
      <c r="E225" s="16"/>
      <c r="F225" s="16"/>
      <c r="G225" s="16"/>
      <c r="H225" s="16"/>
      <c r="I225" s="16"/>
      <c r="J225" s="16"/>
      <c r="K225" s="16"/>
      <c r="L225" s="16"/>
    </row>
    <row r="226" spans="1:12" x14ac:dyDescent="0.25">
      <c r="A226" s="18"/>
      <c r="B226" s="11" t="s">
        <v>34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</row>
    <row r="227" spans="1:12" x14ac:dyDescent="0.25">
      <c r="A227" s="18"/>
      <c r="B227" s="11" t="s">
        <v>10</v>
      </c>
      <c r="C227" s="16"/>
      <c r="D227" s="16"/>
      <c r="E227" s="16"/>
      <c r="F227" s="16"/>
      <c r="G227" s="16"/>
      <c r="H227" s="16"/>
      <c r="I227" s="16"/>
      <c r="J227" s="16"/>
      <c r="K227" s="16"/>
      <c r="L227" s="16"/>
    </row>
    <row r="228" spans="1:12" s="114" customFormat="1" ht="39" customHeight="1" x14ac:dyDescent="0.25">
      <c r="A228" s="176" t="s">
        <v>497</v>
      </c>
      <c r="B228" s="177"/>
      <c r="C228" s="177"/>
      <c r="D228" s="177"/>
      <c r="E228" s="177"/>
      <c r="F228" s="177"/>
      <c r="G228" s="177"/>
      <c r="H228" s="177"/>
      <c r="I228" s="177"/>
      <c r="J228" s="177"/>
      <c r="K228" s="177"/>
      <c r="L228" s="178"/>
    </row>
    <row r="229" spans="1:12" s="70" customFormat="1" ht="157.5" x14ac:dyDescent="0.25">
      <c r="A229" s="37"/>
      <c r="B229" s="66" t="s">
        <v>498</v>
      </c>
      <c r="C229" s="41">
        <f>C230+C231+C232</f>
        <v>0</v>
      </c>
      <c r="D229" s="41">
        <f>D230+D231+D232</f>
        <v>0</v>
      </c>
      <c r="E229" s="41">
        <f t="shared" ref="E229:J229" si="45">SUM(E231:E233)</f>
        <v>0</v>
      </c>
      <c r="F229" s="41">
        <f t="shared" si="45"/>
        <v>0</v>
      </c>
      <c r="G229" s="41">
        <f t="shared" si="45"/>
        <v>0</v>
      </c>
      <c r="H229" s="41">
        <f t="shared" si="45"/>
        <v>0</v>
      </c>
      <c r="I229" s="41">
        <f t="shared" si="45"/>
        <v>0</v>
      </c>
      <c r="J229" s="41">
        <f t="shared" si="45"/>
        <v>0</v>
      </c>
      <c r="K229" s="38"/>
      <c r="L229" s="38"/>
    </row>
    <row r="230" spans="1:12" s="70" customFormat="1" x14ac:dyDescent="0.25">
      <c r="A230" s="124"/>
      <c r="B230" s="39" t="s">
        <v>8</v>
      </c>
      <c r="C230" s="88"/>
      <c r="D230" s="88"/>
      <c r="E230" s="88"/>
      <c r="F230" s="88"/>
      <c r="G230" s="88"/>
      <c r="H230" s="88"/>
      <c r="I230" s="88"/>
      <c r="J230" s="88"/>
      <c r="K230" s="88"/>
      <c r="L230" s="88"/>
    </row>
    <row r="231" spans="1:12" x14ac:dyDescent="0.25">
      <c r="A231" s="18"/>
      <c r="B231" s="11" t="s">
        <v>3</v>
      </c>
      <c r="C231" s="16"/>
      <c r="D231" s="16"/>
      <c r="E231" s="16"/>
      <c r="F231" s="16"/>
      <c r="G231" s="123"/>
      <c r="H231" s="16"/>
      <c r="I231" s="16"/>
      <c r="J231" s="16"/>
      <c r="K231" s="16"/>
      <c r="L231" s="16"/>
    </row>
    <row r="232" spans="1:12" x14ac:dyDescent="0.25">
      <c r="A232" s="18"/>
      <c r="B232" s="11" t="s">
        <v>34</v>
      </c>
      <c r="C232" s="16"/>
      <c r="D232" s="16"/>
      <c r="E232" s="16"/>
      <c r="F232" s="16"/>
      <c r="G232" s="16"/>
      <c r="H232" s="16"/>
      <c r="I232" s="16"/>
      <c r="J232" s="16"/>
      <c r="K232" s="16"/>
      <c r="L232" s="16"/>
    </row>
    <row r="233" spans="1:12" x14ac:dyDescent="0.25">
      <c r="A233" s="18"/>
      <c r="B233" s="11" t="s">
        <v>10</v>
      </c>
      <c r="C233" s="16"/>
      <c r="D233" s="16"/>
      <c r="E233" s="16"/>
      <c r="F233" s="16"/>
      <c r="G233" s="16"/>
      <c r="H233" s="16"/>
      <c r="I233" s="16"/>
      <c r="J233" s="16"/>
      <c r="K233" s="16"/>
      <c r="L233" s="16"/>
    </row>
    <row r="234" spans="1:12" s="70" customFormat="1" ht="52.5" x14ac:dyDescent="0.25">
      <c r="A234" s="37"/>
      <c r="B234" s="66" t="s">
        <v>499</v>
      </c>
      <c r="C234" s="41">
        <f>C235+C236+C237</f>
        <v>0</v>
      </c>
      <c r="D234" s="41">
        <f>D235+D236+D237</f>
        <v>0</v>
      </c>
      <c r="E234" s="41">
        <f t="shared" ref="E234:J234" si="46">SUM(E236:E238)</f>
        <v>0</v>
      </c>
      <c r="F234" s="41">
        <f t="shared" si="46"/>
        <v>0</v>
      </c>
      <c r="G234" s="41">
        <f t="shared" si="46"/>
        <v>0</v>
      </c>
      <c r="H234" s="41">
        <f t="shared" si="46"/>
        <v>0</v>
      </c>
      <c r="I234" s="41">
        <f t="shared" si="46"/>
        <v>0</v>
      </c>
      <c r="J234" s="41">
        <f t="shared" si="46"/>
        <v>0</v>
      </c>
      <c r="K234" s="38"/>
      <c r="L234" s="38"/>
    </row>
    <row r="235" spans="1:12" s="70" customFormat="1" x14ac:dyDescent="0.25">
      <c r="A235" s="124"/>
      <c r="B235" s="39" t="s">
        <v>8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</row>
    <row r="236" spans="1:12" s="70" customFormat="1" x14ac:dyDescent="0.25">
      <c r="A236" s="124"/>
      <c r="B236" s="39" t="s">
        <v>3</v>
      </c>
      <c r="C236" s="88"/>
      <c r="D236" s="88"/>
      <c r="E236" s="88"/>
      <c r="F236" s="88"/>
      <c r="G236" s="88"/>
      <c r="H236" s="88"/>
      <c r="I236" s="88"/>
      <c r="J236" s="88"/>
      <c r="K236" s="88"/>
      <c r="L236" s="88"/>
    </row>
    <row r="237" spans="1:12" s="70" customFormat="1" x14ac:dyDescent="0.25">
      <c r="A237" s="124"/>
      <c r="B237" s="39" t="s">
        <v>34</v>
      </c>
      <c r="C237" s="88"/>
      <c r="D237" s="88"/>
      <c r="E237" s="88"/>
      <c r="F237" s="88"/>
      <c r="G237" s="88"/>
      <c r="H237" s="88"/>
      <c r="I237" s="88"/>
      <c r="J237" s="88"/>
      <c r="K237" s="88"/>
      <c r="L237" s="88"/>
    </row>
    <row r="238" spans="1:12" s="70" customFormat="1" x14ac:dyDescent="0.25">
      <c r="A238" s="124"/>
      <c r="B238" s="39" t="s">
        <v>10</v>
      </c>
      <c r="C238" s="88"/>
      <c r="D238" s="88"/>
      <c r="E238" s="88"/>
      <c r="F238" s="88"/>
      <c r="G238" s="88"/>
      <c r="H238" s="88"/>
      <c r="I238" s="88"/>
      <c r="J238" s="88"/>
      <c r="K238" s="88"/>
      <c r="L238" s="88"/>
    </row>
    <row r="239" spans="1:12" s="70" customFormat="1" ht="21" x14ac:dyDescent="0.25">
      <c r="A239" s="37"/>
      <c r="B239" s="66" t="s">
        <v>500</v>
      </c>
      <c r="C239" s="41">
        <f>C240+C241+C242</f>
        <v>0</v>
      </c>
      <c r="D239" s="41">
        <f>D240+D241+D242</f>
        <v>0</v>
      </c>
      <c r="E239" s="41">
        <f t="shared" ref="E239:J239" si="47">SUM(E241:E243)</f>
        <v>0</v>
      </c>
      <c r="F239" s="41">
        <f t="shared" si="47"/>
        <v>0</v>
      </c>
      <c r="G239" s="41">
        <f t="shared" si="47"/>
        <v>0</v>
      </c>
      <c r="H239" s="41">
        <f t="shared" si="47"/>
        <v>0</v>
      </c>
      <c r="I239" s="41">
        <f t="shared" si="47"/>
        <v>0</v>
      </c>
      <c r="J239" s="41">
        <f t="shared" si="47"/>
        <v>0</v>
      </c>
      <c r="K239" s="38"/>
      <c r="L239" s="38"/>
    </row>
    <row r="240" spans="1:12" x14ac:dyDescent="0.25">
      <c r="A240" s="18"/>
      <c r="B240" s="11" t="s">
        <v>8</v>
      </c>
      <c r="C240" s="16"/>
      <c r="D240" s="16"/>
      <c r="E240" s="16"/>
      <c r="F240" s="16"/>
      <c r="G240" s="16"/>
      <c r="H240" s="16"/>
      <c r="I240" s="16"/>
      <c r="J240" s="16"/>
      <c r="K240" s="16"/>
      <c r="L240" s="16"/>
    </row>
    <row r="241" spans="1:12" x14ac:dyDescent="0.25">
      <c r="A241" s="18"/>
      <c r="B241" s="11" t="s">
        <v>3</v>
      </c>
      <c r="C241" s="16"/>
      <c r="D241" s="16"/>
      <c r="E241" s="16"/>
      <c r="F241" s="16"/>
      <c r="G241" s="16"/>
      <c r="H241" s="16"/>
      <c r="I241" s="16"/>
      <c r="J241" s="16"/>
      <c r="K241" s="16"/>
      <c r="L241" s="16"/>
    </row>
    <row r="242" spans="1:12" x14ac:dyDescent="0.25">
      <c r="A242" s="18"/>
      <c r="B242" s="11" t="s">
        <v>34</v>
      </c>
      <c r="C242" s="16"/>
      <c r="D242" s="16"/>
      <c r="E242" s="16"/>
      <c r="F242" s="16"/>
      <c r="G242" s="16"/>
      <c r="H242" s="16"/>
      <c r="I242" s="16"/>
      <c r="J242" s="16"/>
      <c r="K242" s="16"/>
      <c r="L242" s="16"/>
    </row>
    <row r="243" spans="1:12" x14ac:dyDescent="0.25">
      <c r="A243" s="18"/>
      <c r="B243" s="11" t="s">
        <v>10</v>
      </c>
      <c r="C243" s="16"/>
      <c r="D243" s="16"/>
      <c r="E243" s="16"/>
      <c r="F243" s="16"/>
      <c r="G243" s="16"/>
      <c r="H243" s="16"/>
      <c r="I243" s="16"/>
      <c r="J243" s="16"/>
      <c r="K243" s="16"/>
      <c r="L243" s="16"/>
    </row>
    <row r="244" spans="1:12" s="70" customFormat="1" ht="21" x14ac:dyDescent="0.25">
      <c r="A244" s="37"/>
      <c r="B244" s="66" t="s">
        <v>275</v>
      </c>
      <c r="C244" s="41">
        <f>C245+C246+C247</f>
        <v>0</v>
      </c>
      <c r="D244" s="41">
        <f>D245+D246+D247</f>
        <v>0</v>
      </c>
      <c r="E244" s="41">
        <f t="shared" ref="E244:J244" si="48">SUM(E246:E248)</f>
        <v>0</v>
      </c>
      <c r="F244" s="41">
        <f t="shared" si="48"/>
        <v>0</v>
      </c>
      <c r="G244" s="41">
        <f t="shared" si="48"/>
        <v>0</v>
      </c>
      <c r="H244" s="41">
        <f t="shared" si="48"/>
        <v>0</v>
      </c>
      <c r="I244" s="41">
        <f t="shared" si="48"/>
        <v>0</v>
      </c>
      <c r="J244" s="41">
        <f t="shared" si="48"/>
        <v>0</v>
      </c>
      <c r="K244" s="38"/>
      <c r="L244" s="38"/>
    </row>
    <row r="245" spans="1:12" x14ac:dyDescent="0.25">
      <c r="A245" s="18"/>
      <c r="B245" s="11" t="s">
        <v>8</v>
      </c>
      <c r="C245" s="16"/>
      <c r="D245" s="16"/>
      <c r="E245" s="16"/>
      <c r="F245" s="16"/>
      <c r="G245" s="16"/>
      <c r="H245" s="16"/>
      <c r="I245" s="16"/>
      <c r="J245" s="16"/>
      <c r="K245" s="16"/>
      <c r="L245" s="16"/>
    </row>
    <row r="246" spans="1:12" x14ac:dyDescent="0.25">
      <c r="A246" s="18"/>
      <c r="B246" s="11" t="s">
        <v>3</v>
      </c>
      <c r="C246" s="16"/>
      <c r="D246" s="16"/>
      <c r="E246" s="16"/>
      <c r="F246" s="16"/>
      <c r="G246" s="16"/>
      <c r="H246" s="16"/>
      <c r="I246" s="16"/>
      <c r="J246" s="16"/>
      <c r="K246" s="16"/>
      <c r="L246" s="16"/>
    </row>
    <row r="247" spans="1:12" x14ac:dyDescent="0.25">
      <c r="A247" s="18"/>
      <c r="B247" s="11" t="s">
        <v>34</v>
      </c>
      <c r="C247" s="16"/>
      <c r="D247" s="16"/>
      <c r="E247" s="16"/>
      <c r="F247" s="16"/>
      <c r="G247" s="16"/>
      <c r="H247" s="16"/>
      <c r="I247" s="16"/>
      <c r="J247" s="16"/>
      <c r="K247" s="16"/>
      <c r="L247" s="16"/>
    </row>
    <row r="248" spans="1:12" x14ac:dyDescent="0.25">
      <c r="A248" s="18"/>
      <c r="B248" s="11" t="s">
        <v>10</v>
      </c>
      <c r="C248" s="16"/>
      <c r="D248" s="16"/>
      <c r="E248" s="16"/>
      <c r="F248" s="16"/>
      <c r="G248" s="16"/>
      <c r="H248" s="16"/>
      <c r="I248" s="16"/>
      <c r="J248" s="16"/>
      <c r="K248" s="16"/>
      <c r="L248" s="16"/>
    </row>
    <row r="249" spans="1:12" s="115" customFormat="1" ht="39" customHeight="1" x14ac:dyDescent="0.25">
      <c r="A249" s="179" t="s">
        <v>502</v>
      </c>
      <c r="B249" s="180"/>
      <c r="C249" s="180"/>
      <c r="D249" s="180"/>
      <c r="E249" s="180"/>
      <c r="F249" s="180"/>
      <c r="G249" s="180"/>
      <c r="H249" s="180"/>
      <c r="I249" s="180"/>
      <c r="J249" s="180"/>
      <c r="K249" s="180"/>
      <c r="L249" s="181"/>
    </row>
    <row r="250" spans="1:12" s="114" customFormat="1" ht="39" customHeight="1" x14ac:dyDescent="0.25">
      <c r="A250" s="176" t="s">
        <v>501</v>
      </c>
      <c r="B250" s="177"/>
      <c r="C250" s="177"/>
      <c r="D250" s="177"/>
      <c r="E250" s="177"/>
      <c r="F250" s="177"/>
      <c r="G250" s="177"/>
      <c r="H250" s="177"/>
      <c r="I250" s="177"/>
      <c r="J250" s="177"/>
      <c r="K250" s="177"/>
      <c r="L250" s="178"/>
    </row>
    <row r="251" spans="1:12" x14ac:dyDescent="0.25">
      <c r="A251" s="19"/>
      <c r="B251" s="31" t="s">
        <v>37</v>
      </c>
      <c r="C251" s="133">
        <f>C252+C253+C254+C255+C256</f>
        <v>123717.43180999999</v>
      </c>
      <c r="D251" s="133">
        <f t="shared" ref="D251:J251" si="49">D252+D253+D254+D255+D256</f>
        <v>122476.35477000001</v>
      </c>
      <c r="E251" s="20">
        <f t="shared" si="49"/>
        <v>0</v>
      </c>
      <c r="F251" s="20">
        <f t="shared" si="49"/>
        <v>0</v>
      </c>
      <c r="G251" s="20">
        <f t="shared" si="49"/>
        <v>0</v>
      </c>
      <c r="H251" s="20">
        <f t="shared" si="49"/>
        <v>0</v>
      </c>
      <c r="I251" s="20">
        <f t="shared" si="49"/>
        <v>0</v>
      </c>
      <c r="J251" s="20">
        <f t="shared" si="49"/>
        <v>0</v>
      </c>
      <c r="K251" s="20"/>
      <c r="L251" s="20"/>
    </row>
    <row r="252" spans="1:12" x14ac:dyDescent="0.25">
      <c r="A252" s="35" t="s">
        <v>52</v>
      </c>
      <c r="B252" s="36" t="s">
        <v>8</v>
      </c>
      <c r="C252" s="20">
        <f>C262+C267+C287+C307+C318+C323+C333+C344+C354+C384+C394+C429+C444+C455+C471+C482</f>
        <v>27299.077790000003</v>
      </c>
      <c r="D252" s="20">
        <f>D262+D267+D287+D307+D318+D323+D333+D344+D354+D384+D394+D429+D444+D455+D471+D482</f>
        <v>26099.151510000003</v>
      </c>
      <c r="E252" s="20"/>
      <c r="F252" s="20"/>
      <c r="G252" s="20"/>
      <c r="H252" s="20"/>
      <c r="I252" s="20"/>
      <c r="J252" s="20"/>
      <c r="K252" s="20"/>
      <c r="L252" s="20"/>
    </row>
    <row r="253" spans="1:12" x14ac:dyDescent="0.25">
      <c r="A253" s="35" t="s">
        <v>53</v>
      </c>
      <c r="B253" s="36" t="s">
        <v>3</v>
      </c>
      <c r="C253" s="20">
        <f t="shared" ref="C253:D253" si="50">C263+C268+C288+C308+C319+C324+C334+C345+C355+C385+C395+C430+C445+C456+C472+C483</f>
        <v>17205.389370000001</v>
      </c>
      <c r="D253" s="20">
        <f t="shared" si="50"/>
        <v>17164.23861</v>
      </c>
      <c r="E253" s="20"/>
      <c r="F253" s="20"/>
      <c r="G253" s="20"/>
      <c r="H253" s="20"/>
      <c r="I253" s="20"/>
      <c r="J253" s="20"/>
      <c r="K253" s="20"/>
      <c r="L253" s="20"/>
    </row>
    <row r="254" spans="1:12" x14ac:dyDescent="0.25">
      <c r="A254" s="35" t="s">
        <v>54</v>
      </c>
      <c r="B254" s="36" t="s">
        <v>34</v>
      </c>
      <c r="C254" s="20">
        <f t="shared" ref="C254:D254" si="51">C264+C269+C289+C309+C320+C325+C335+C346+C356+C386+C396+C431+C446+C457+C473+C484</f>
        <v>79212.964649999994</v>
      </c>
      <c r="D254" s="20">
        <f t="shared" si="51"/>
        <v>79212.964649999994</v>
      </c>
      <c r="E254" s="20"/>
      <c r="F254" s="20"/>
      <c r="G254" s="20"/>
      <c r="H254" s="20"/>
      <c r="I254" s="20"/>
      <c r="J254" s="20"/>
      <c r="K254" s="20"/>
      <c r="L254" s="20"/>
    </row>
    <row r="255" spans="1:12" x14ac:dyDescent="0.25">
      <c r="A255" s="35" t="s">
        <v>55</v>
      </c>
      <c r="B255" s="36" t="s">
        <v>10</v>
      </c>
      <c r="C255" s="20">
        <f t="shared" ref="C255:D255" si="52">C265+C270+C290+C310+C321+C326+C336+C347+C357+C387+C397+C432+C447+C458+C474+C485</f>
        <v>0</v>
      </c>
      <c r="D255" s="20">
        <f t="shared" si="52"/>
        <v>0</v>
      </c>
      <c r="E255" s="20"/>
      <c r="F255" s="20"/>
      <c r="G255" s="20"/>
      <c r="H255" s="20"/>
      <c r="I255" s="20"/>
      <c r="J255" s="20"/>
      <c r="K255" s="20"/>
      <c r="L255" s="20"/>
    </row>
    <row r="256" spans="1:12" x14ac:dyDescent="0.25">
      <c r="A256" s="35" t="s">
        <v>56</v>
      </c>
      <c r="B256" s="36" t="s">
        <v>51</v>
      </c>
      <c r="C256" s="20"/>
      <c r="D256" s="20"/>
      <c r="E256" s="20"/>
      <c r="F256" s="20"/>
      <c r="G256" s="20"/>
      <c r="H256" s="20"/>
      <c r="I256" s="20"/>
      <c r="J256" s="20"/>
      <c r="K256" s="20"/>
      <c r="L256" s="20"/>
    </row>
    <row r="257" spans="1:12" x14ac:dyDescent="0.25">
      <c r="A257" s="35" t="s">
        <v>57</v>
      </c>
      <c r="B257" s="36" t="s">
        <v>8</v>
      </c>
      <c r="C257" s="20"/>
      <c r="D257" s="20"/>
      <c r="E257" s="20"/>
      <c r="F257" s="20"/>
      <c r="G257" s="20"/>
      <c r="H257" s="20"/>
      <c r="I257" s="20"/>
      <c r="J257" s="20"/>
      <c r="K257" s="20"/>
      <c r="L257" s="20"/>
    </row>
    <row r="258" spans="1:12" x14ac:dyDescent="0.25">
      <c r="A258" s="35" t="s">
        <v>58</v>
      </c>
      <c r="B258" s="36" t="s">
        <v>3</v>
      </c>
      <c r="C258" s="20"/>
      <c r="D258" s="20"/>
      <c r="E258" s="20"/>
      <c r="F258" s="20"/>
      <c r="G258" s="20"/>
      <c r="H258" s="20"/>
      <c r="I258" s="20"/>
      <c r="J258" s="20"/>
      <c r="K258" s="20"/>
      <c r="L258" s="20"/>
    </row>
    <row r="259" spans="1:12" x14ac:dyDescent="0.25">
      <c r="A259" s="35" t="s">
        <v>59</v>
      </c>
      <c r="B259" s="36" t="s">
        <v>34</v>
      </c>
      <c r="C259" s="20"/>
      <c r="D259" s="20"/>
      <c r="E259" s="20"/>
      <c r="F259" s="20"/>
      <c r="G259" s="20"/>
      <c r="H259" s="20"/>
      <c r="I259" s="20"/>
      <c r="J259" s="20"/>
      <c r="K259" s="20"/>
      <c r="L259" s="20"/>
    </row>
    <row r="260" spans="1:12" x14ac:dyDescent="0.25">
      <c r="A260" s="35" t="s">
        <v>60</v>
      </c>
      <c r="B260" s="36" t="s">
        <v>10</v>
      </c>
      <c r="C260" s="20"/>
      <c r="D260" s="20"/>
      <c r="E260" s="20"/>
      <c r="F260" s="20"/>
      <c r="G260" s="20"/>
      <c r="H260" s="20"/>
      <c r="I260" s="20"/>
      <c r="J260" s="20"/>
      <c r="K260" s="20"/>
      <c r="L260" s="20"/>
    </row>
    <row r="261" spans="1:12" s="70" customFormat="1" ht="63" x14ac:dyDescent="0.25">
      <c r="A261" s="37"/>
      <c r="B261" s="66" t="s">
        <v>109</v>
      </c>
      <c r="C261" s="41">
        <f>C262+C263+C264</f>
        <v>11104.35781</v>
      </c>
      <c r="D261" s="41">
        <f>D262+D263+D264</f>
        <v>11104.35781</v>
      </c>
      <c r="E261" s="41">
        <f t="shared" ref="E261:J261" si="53">SUM(E263:E265)</f>
        <v>0</v>
      </c>
      <c r="F261" s="41">
        <f t="shared" si="53"/>
        <v>0</v>
      </c>
      <c r="G261" s="41">
        <f t="shared" si="53"/>
        <v>0</v>
      </c>
      <c r="H261" s="41">
        <f t="shared" si="53"/>
        <v>0</v>
      </c>
      <c r="I261" s="41">
        <f t="shared" si="53"/>
        <v>0</v>
      </c>
      <c r="J261" s="41">
        <f t="shared" si="53"/>
        <v>0</v>
      </c>
      <c r="K261" s="38"/>
      <c r="L261" s="38"/>
    </row>
    <row r="262" spans="1:12" s="70" customFormat="1" x14ac:dyDescent="0.25">
      <c r="A262" s="124"/>
      <c r="B262" s="39" t="s">
        <v>8</v>
      </c>
      <c r="C262" s="88"/>
      <c r="D262" s="88"/>
      <c r="E262" s="88"/>
      <c r="F262" s="88"/>
      <c r="G262" s="88"/>
      <c r="H262" s="88"/>
      <c r="I262" s="88"/>
      <c r="J262" s="88"/>
      <c r="K262" s="88"/>
      <c r="L262" s="88"/>
    </row>
    <row r="263" spans="1:12" s="70" customFormat="1" x14ac:dyDescent="0.25">
      <c r="A263" s="124"/>
      <c r="B263" s="39" t="s">
        <v>3</v>
      </c>
      <c r="C263" s="88"/>
      <c r="D263" s="88"/>
      <c r="E263" s="88"/>
      <c r="F263" s="88"/>
      <c r="G263" s="88"/>
      <c r="H263" s="88"/>
      <c r="I263" s="88"/>
      <c r="J263" s="88"/>
      <c r="K263" s="88"/>
      <c r="L263" s="88"/>
    </row>
    <row r="264" spans="1:12" s="70" customFormat="1" x14ac:dyDescent="0.25">
      <c r="A264" s="124"/>
      <c r="B264" s="39" t="s">
        <v>34</v>
      </c>
      <c r="C264" s="88">
        <v>11104.35781</v>
      </c>
      <c r="D264" s="88">
        <v>11104.35781</v>
      </c>
      <c r="E264" s="88"/>
      <c r="F264" s="88"/>
      <c r="G264" s="88"/>
      <c r="H264" s="88"/>
      <c r="I264" s="88"/>
      <c r="J264" s="88"/>
      <c r="K264" s="88"/>
      <c r="L264" s="88"/>
    </row>
    <row r="265" spans="1:12" s="70" customFormat="1" x14ac:dyDescent="0.25">
      <c r="A265" s="124"/>
      <c r="B265" s="39" t="s">
        <v>10</v>
      </c>
      <c r="C265" s="88"/>
      <c r="D265" s="88"/>
      <c r="E265" s="88"/>
      <c r="F265" s="88"/>
      <c r="G265" s="88"/>
      <c r="H265" s="88"/>
      <c r="I265" s="88"/>
      <c r="J265" s="88"/>
      <c r="K265" s="88"/>
      <c r="L265" s="88"/>
    </row>
    <row r="266" spans="1:12" s="70" customFormat="1" ht="42" x14ac:dyDescent="0.25">
      <c r="A266" s="37"/>
      <c r="B266" s="66" t="s">
        <v>503</v>
      </c>
      <c r="C266" s="41">
        <f>C267+C268+C269</f>
        <v>48965.878270000001</v>
      </c>
      <c r="D266" s="41">
        <f>D267+D268+D269</f>
        <v>48965.878270000001</v>
      </c>
      <c r="E266" s="41">
        <f t="shared" ref="E266:J266" si="54">SUM(E268:E270)</f>
        <v>0</v>
      </c>
      <c r="F266" s="41">
        <f t="shared" si="54"/>
        <v>0</v>
      </c>
      <c r="G266" s="41">
        <f t="shared" si="54"/>
        <v>0</v>
      </c>
      <c r="H266" s="41">
        <f t="shared" si="54"/>
        <v>0</v>
      </c>
      <c r="I266" s="41">
        <f t="shared" si="54"/>
        <v>0</v>
      </c>
      <c r="J266" s="41">
        <f t="shared" si="54"/>
        <v>0</v>
      </c>
      <c r="K266" s="38"/>
      <c r="L266" s="38"/>
    </row>
    <row r="267" spans="1:12" s="70" customFormat="1" x14ac:dyDescent="0.25">
      <c r="A267" s="124"/>
      <c r="B267" s="39" t="s">
        <v>8</v>
      </c>
      <c r="C267" s="88"/>
      <c r="D267" s="88"/>
      <c r="E267" s="88"/>
      <c r="F267" s="88"/>
      <c r="G267" s="88"/>
      <c r="H267" s="88"/>
      <c r="I267" s="88"/>
      <c r="J267" s="88"/>
      <c r="K267" s="88"/>
      <c r="L267" s="88"/>
    </row>
    <row r="268" spans="1:12" s="70" customFormat="1" x14ac:dyDescent="0.25">
      <c r="A268" s="124"/>
      <c r="B268" s="39" t="s">
        <v>3</v>
      </c>
      <c r="C268" s="88">
        <v>11028.9</v>
      </c>
      <c r="D268" s="88">
        <v>11028.9</v>
      </c>
      <c r="E268" s="88"/>
      <c r="F268" s="88"/>
      <c r="G268" s="88"/>
      <c r="H268" s="88"/>
      <c r="I268" s="88"/>
      <c r="J268" s="88"/>
      <c r="K268" s="88"/>
      <c r="L268" s="88"/>
    </row>
    <row r="269" spans="1:12" s="70" customFormat="1" x14ac:dyDescent="0.25">
      <c r="A269" s="124"/>
      <c r="B269" s="39" t="s">
        <v>34</v>
      </c>
      <c r="C269" s="88">
        <v>37936.97827</v>
      </c>
      <c r="D269" s="88">
        <v>37936.97827</v>
      </c>
      <c r="E269" s="88"/>
      <c r="F269" s="88"/>
      <c r="G269" s="88"/>
      <c r="H269" s="88"/>
      <c r="I269" s="88"/>
      <c r="J269" s="88"/>
      <c r="K269" s="88"/>
      <c r="L269" s="88"/>
    </row>
    <row r="270" spans="1:12" s="70" customFormat="1" x14ac:dyDescent="0.25">
      <c r="A270" s="124"/>
      <c r="B270" s="39" t="s">
        <v>10</v>
      </c>
      <c r="C270" s="88"/>
      <c r="D270" s="88"/>
      <c r="E270" s="88"/>
      <c r="F270" s="88"/>
      <c r="G270" s="88"/>
      <c r="H270" s="88"/>
      <c r="I270" s="88"/>
      <c r="J270" s="88"/>
      <c r="K270" s="88"/>
      <c r="L270" s="88"/>
    </row>
    <row r="271" spans="1:12" s="70" customFormat="1" ht="42" x14ac:dyDescent="0.25">
      <c r="A271" s="37"/>
      <c r="B271" s="66" t="s">
        <v>263</v>
      </c>
      <c r="C271" s="41">
        <f>C272+C273+C274</f>
        <v>14874.47827</v>
      </c>
      <c r="D271" s="41">
        <f>D272+D273+D274</f>
        <v>14874.47827</v>
      </c>
      <c r="E271" s="41">
        <f t="shared" ref="E271:J271" si="55">SUM(E273:E275)</f>
        <v>0</v>
      </c>
      <c r="F271" s="41">
        <f t="shared" si="55"/>
        <v>0</v>
      </c>
      <c r="G271" s="41">
        <f t="shared" si="55"/>
        <v>0</v>
      </c>
      <c r="H271" s="41">
        <f t="shared" si="55"/>
        <v>0</v>
      </c>
      <c r="I271" s="41">
        <f t="shared" si="55"/>
        <v>0</v>
      </c>
      <c r="J271" s="41">
        <f t="shared" si="55"/>
        <v>0</v>
      </c>
      <c r="K271" s="38"/>
      <c r="L271" s="38"/>
    </row>
    <row r="272" spans="1:12" s="70" customFormat="1" x14ac:dyDescent="0.25">
      <c r="A272" s="124"/>
      <c r="B272" s="39" t="s">
        <v>8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</row>
    <row r="273" spans="1:12" s="70" customFormat="1" x14ac:dyDescent="0.25">
      <c r="A273" s="124"/>
      <c r="B273" s="39" t="s">
        <v>3</v>
      </c>
      <c r="C273" s="88"/>
      <c r="D273" s="88"/>
      <c r="E273" s="88"/>
      <c r="F273" s="88"/>
      <c r="G273" s="88"/>
      <c r="H273" s="88"/>
      <c r="I273" s="88"/>
      <c r="J273" s="88"/>
      <c r="K273" s="88"/>
      <c r="L273" s="88"/>
    </row>
    <row r="274" spans="1:12" s="70" customFormat="1" x14ac:dyDescent="0.25">
      <c r="A274" s="124"/>
      <c r="B274" s="39" t="s">
        <v>34</v>
      </c>
      <c r="C274" s="88">
        <v>14874.47827</v>
      </c>
      <c r="D274" s="88">
        <v>14874.47827</v>
      </c>
      <c r="E274" s="88"/>
      <c r="F274" s="88"/>
      <c r="G274" s="88"/>
      <c r="H274" s="88"/>
      <c r="I274" s="88"/>
      <c r="J274" s="88"/>
      <c r="K274" s="88"/>
      <c r="L274" s="88"/>
    </row>
    <row r="275" spans="1:12" s="70" customFormat="1" x14ac:dyDescent="0.25">
      <c r="A275" s="124"/>
      <c r="B275" s="39" t="s">
        <v>10</v>
      </c>
      <c r="C275" s="88"/>
      <c r="D275" s="88"/>
      <c r="E275" s="88"/>
      <c r="F275" s="88"/>
      <c r="G275" s="88"/>
      <c r="H275" s="88"/>
      <c r="I275" s="88"/>
      <c r="J275" s="88"/>
      <c r="K275" s="88"/>
      <c r="L275" s="88"/>
    </row>
    <row r="276" spans="1:12" s="70" customFormat="1" ht="52.5" x14ac:dyDescent="0.25">
      <c r="A276" s="37"/>
      <c r="B276" s="66" t="s">
        <v>264</v>
      </c>
      <c r="C276" s="41">
        <f>C277+C278+C279</f>
        <v>23062.5</v>
      </c>
      <c r="D276" s="41">
        <f>D277+D278+D279</f>
        <v>23062.5</v>
      </c>
      <c r="E276" s="41">
        <f t="shared" ref="E276:J276" si="56">SUM(E278:E280)</f>
        <v>0</v>
      </c>
      <c r="F276" s="41">
        <f t="shared" si="56"/>
        <v>0</v>
      </c>
      <c r="G276" s="41">
        <f t="shared" si="56"/>
        <v>0</v>
      </c>
      <c r="H276" s="41">
        <f t="shared" si="56"/>
        <v>0</v>
      </c>
      <c r="I276" s="41">
        <f t="shared" si="56"/>
        <v>0</v>
      </c>
      <c r="J276" s="41">
        <f t="shared" si="56"/>
        <v>0</v>
      </c>
      <c r="K276" s="38"/>
      <c r="L276" s="38"/>
    </row>
    <row r="277" spans="1:12" s="70" customFormat="1" x14ac:dyDescent="0.25">
      <c r="A277" s="124"/>
      <c r="B277" s="39" t="s">
        <v>8</v>
      </c>
      <c r="C277" s="88"/>
      <c r="D277" s="88"/>
      <c r="E277" s="88"/>
      <c r="F277" s="88"/>
      <c r="G277" s="88"/>
      <c r="H277" s="88"/>
      <c r="I277" s="88"/>
      <c r="J277" s="88"/>
      <c r="K277" s="88"/>
      <c r="L277" s="88"/>
    </row>
    <row r="278" spans="1:12" s="70" customFormat="1" x14ac:dyDescent="0.25">
      <c r="A278" s="124"/>
      <c r="B278" s="39" t="s">
        <v>3</v>
      </c>
      <c r="C278" s="88"/>
      <c r="D278" s="88"/>
      <c r="E278" s="88"/>
      <c r="F278" s="88"/>
      <c r="G278" s="88"/>
      <c r="H278" s="88"/>
      <c r="I278" s="88"/>
      <c r="J278" s="88"/>
      <c r="K278" s="88"/>
      <c r="L278" s="88"/>
    </row>
    <row r="279" spans="1:12" s="70" customFormat="1" x14ac:dyDescent="0.25">
      <c r="A279" s="124"/>
      <c r="B279" s="39" t="s">
        <v>34</v>
      </c>
      <c r="C279" s="88">
        <v>23062.5</v>
      </c>
      <c r="D279" s="88">
        <v>23062.5</v>
      </c>
      <c r="E279" s="88"/>
      <c r="F279" s="88"/>
      <c r="G279" s="88"/>
      <c r="H279" s="88"/>
      <c r="I279" s="88"/>
      <c r="J279" s="88"/>
      <c r="K279" s="88"/>
      <c r="L279" s="88"/>
    </row>
    <row r="280" spans="1:12" s="70" customFormat="1" x14ac:dyDescent="0.25">
      <c r="A280" s="124"/>
      <c r="B280" s="39" t="s">
        <v>10</v>
      </c>
      <c r="C280" s="88"/>
      <c r="D280" s="88"/>
      <c r="E280" s="88"/>
      <c r="F280" s="88"/>
      <c r="G280" s="88"/>
      <c r="H280" s="88"/>
      <c r="I280" s="88"/>
      <c r="J280" s="88"/>
      <c r="K280" s="88"/>
      <c r="L280" s="88"/>
    </row>
    <row r="281" spans="1:12" s="70" customFormat="1" ht="115.5" x14ac:dyDescent="0.25">
      <c r="A281" s="37"/>
      <c r="B281" s="66" t="s">
        <v>265</v>
      </c>
      <c r="C281" s="41">
        <f>C282+C283+C284</f>
        <v>11028.9</v>
      </c>
      <c r="D281" s="41">
        <f>D282+D283+D284</f>
        <v>11028.9</v>
      </c>
      <c r="E281" s="41">
        <f t="shared" ref="E281:J281" si="57">SUM(E283:E285)</f>
        <v>0</v>
      </c>
      <c r="F281" s="41">
        <f t="shared" si="57"/>
        <v>0</v>
      </c>
      <c r="G281" s="41">
        <f t="shared" si="57"/>
        <v>0</v>
      </c>
      <c r="H281" s="41">
        <f t="shared" si="57"/>
        <v>0</v>
      </c>
      <c r="I281" s="41">
        <f t="shared" si="57"/>
        <v>0</v>
      </c>
      <c r="J281" s="41">
        <f t="shared" si="57"/>
        <v>0</v>
      </c>
      <c r="K281" s="38"/>
      <c r="L281" s="38"/>
    </row>
    <row r="282" spans="1:12" s="70" customFormat="1" x14ac:dyDescent="0.25">
      <c r="A282" s="124"/>
      <c r="B282" s="39" t="s">
        <v>8</v>
      </c>
      <c r="C282" s="88"/>
      <c r="D282" s="88"/>
      <c r="E282" s="88"/>
      <c r="F282" s="88"/>
      <c r="G282" s="88"/>
      <c r="H282" s="88"/>
      <c r="I282" s="88"/>
      <c r="J282" s="88"/>
      <c r="K282" s="88"/>
      <c r="L282" s="88"/>
    </row>
    <row r="283" spans="1:12" s="70" customFormat="1" x14ac:dyDescent="0.25">
      <c r="A283" s="124"/>
      <c r="B283" s="39" t="s">
        <v>3</v>
      </c>
      <c r="C283" s="88">
        <v>11028.9</v>
      </c>
      <c r="D283" s="88">
        <v>11028.9</v>
      </c>
      <c r="E283" s="88"/>
      <c r="F283" s="88"/>
      <c r="G283" s="88"/>
      <c r="H283" s="88"/>
      <c r="I283" s="88"/>
      <c r="J283" s="88"/>
      <c r="K283" s="88"/>
      <c r="L283" s="88"/>
    </row>
    <row r="284" spans="1:12" s="70" customFormat="1" x14ac:dyDescent="0.25">
      <c r="A284" s="124"/>
      <c r="B284" s="39" t="s">
        <v>34</v>
      </c>
      <c r="C284" s="88"/>
      <c r="D284" s="88"/>
      <c r="E284" s="88"/>
      <c r="F284" s="88"/>
      <c r="G284" s="88"/>
      <c r="H284" s="88"/>
      <c r="I284" s="88"/>
      <c r="J284" s="88"/>
      <c r="K284" s="88"/>
      <c r="L284" s="88"/>
    </row>
    <row r="285" spans="1:12" s="70" customFormat="1" x14ac:dyDescent="0.25">
      <c r="A285" s="124"/>
      <c r="B285" s="39" t="s">
        <v>10</v>
      </c>
      <c r="C285" s="88"/>
      <c r="D285" s="88"/>
      <c r="E285" s="88"/>
      <c r="F285" s="88"/>
      <c r="G285" s="88"/>
      <c r="H285" s="88"/>
      <c r="I285" s="88"/>
      <c r="J285" s="88"/>
      <c r="K285" s="88"/>
      <c r="L285" s="88"/>
    </row>
    <row r="286" spans="1:12" s="70" customFormat="1" ht="42" x14ac:dyDescent="0.25">
      <c r="A286" s="37"/>
      <c r="B286" s="66" t="s">
        <v>504</v>
      </c>
      <c r="C286" s="41">
        <f>C287+C288+C289</f>
        <v>33795.210910000002</v>
      </c>
      <c r="D286" s="41">
        <f>D287+D288+D289</f>
        <v>33795.210910000002</v>
      </c>
      <c r="E286" s="41">
        <f t="shared" ref="E286:J286" si="58">SUM(E288:E290)</f>
        <v>0</v>
      </c>
      <c r="F286" s="41">
        <f t="shared" si="58"/>
        <v>0</v>
      </c>
      <c r="G286" s="41">
        <f t="shared" si="58"/>
        <v>0</v>
      </c>
      <c r="H286" s="41">
        <f t="shared" si="58"/>
        <v>0</v>
      </c>
      <c r="I286" s="41">
        <f t="shared" si="58"/>
        <v>0</v>
      </c>
      <c r="J286" s="41">
        <f t="shared" si="58"/>
        <v>0</v>
      </c>
      <c r="K286" s="38"/>
      <c r="L286" s="38"/>
    </row>
    <row r="287" spans="1:12" s="70" customFormat="1" x14ac:dyDescent="0.25">
      <c r="A287" s="124"/>
      <c r="B287" s="39" t="s">
        <v>8</v>
      </c>
      <c r="C287" s="88"/>
      <c r="D287" s="88"/>
      <c r="E287" s="88"/>
      <c r="F287" s="88"/>
      <c r="G287" s="88"/>
      <c r="H287" s="88"/>
      <c r="I287" s="88"/>
      <c r="J287" s="88"/>
      <c r="K287" s="88"/>
      <c r="L287" s="88"/>
    </row>
    <row r="288" spans="1:12" s="70" customFormat="1" x14ac:dyDescent="0.25">
      <c r="A288" s="124"/>
      <c r="B288" s="39" t="s">
        <v>3</v>
      </c>
      <c r="C288" s="88">
        <v>4634.8</v>
      </c>
      <c r="D288" s="88">
        <v>4634.8</v>
      </c>
      <c r="E288" s="88"/>
      <c r="F288" s="88"/>
      <c r="G288" s="88"/>
      <c r="H288" s="88"/>
      <c r="I288" s="88"/>
      <c r="J288" s="88"/>
      <c r="K288" s="88"/>
      <c r="L288" s="88"/>
    </row>
    <row r="289" spans="1:12" s="70" customFormat="1" x14ac:dyDescent="0.25">
      <c r="A289" s="124"/>
      <c r="B289" s="39" t="s">
        <v>34</v>
      </c>
      <c r="C289" s="88">
        <v>29160.410909999999</v>
      </c>
      <c r="D289" s="88">
        <v>29160.410909999999</v>
      </c>
      <c r="E289" s="88"/>
      <c r="F289" s="88"/>
      <c r="G289" s="88"/>
      <c r="H289" s="88"/>
      <c r="I289" s="88"/>
      <c r="J289" s="88"/>
      <c r="K289" s="88"/>
      <c r="L289" s="88"/>
    </row>
    <row r="290" spans="1:12" s="70" customFormat="1" x14ac:dyDescent="0.25">
      <c r="A290" s="124"/>
      <c r="B290" s="39" t="s">
        <v>10</v>
      </c>
      <c r="C290" s="88"/>
      <c r="D290" s="88"/>
      <c r="E290" s="88"/>
      <c r="F290" s="88"/>
      <c r="G290" s="88"/>
      <c r="H290" s="88"/>
      <c r="I290" s="88"/>
      <c r="J290" s="88"/>
      <c r="K290" s="88"/>
      <c r="L290" s="88"/>
    </row>
    <row r="291" spans="1:12" s="70" customFormat="1" ht="63" x14ac:dyDescent="0.25">
      <c r="A291" s="37"/>
      <c r="B291" s="66" t="s">
        <v>112</v>
      </c>
      <c r="C291" s="41">
        <f>C292+C293+C294</f>
        <v>19698.90768</v>
      </c>
      <c r="D291" s="41">
        <f>D292+D293+D294</f>
        <v>19698.90768</v>
      </c>
      <c r="E291" s="41">
        <f t="shared" ref="E291:J291" si="59">SUM(E293:E295)</f>
        <v>0</v>
      </c>
      <c r="F291" s="41">
        <f t="shared" si="59"/>
        <v>0</v>
      </c>
      <c r="G291" s="41">
        <f t="shared" si="59"/>
        <v>0</v>
      </c>
      <c r="H291" s="41">
        <f t="shared" si="59"/>
        <v>0</v>
      </c>
      <c r="I291" s="41">
        <f t="shared" si="59"/>
        <v>0</v>
      </c>
      <c r="J291" s="41">
        <f t="shared" si="59"/>
        <v>0</v>
      </c>
      <c r="K291" s="38"/>
      <c r="L291" s="38"/>
    </row>
    <row r="292" spans="1:12" s="70" customFormat="1" x14ac:dyDescent="0.25">
      <c r="A292" s="124"/>
      <c r="B292" s="39" t="s">
        <v>8</v>
      </c>
      <c r="C292" s="88"/>
      <c r="D292" s="88"/>
      <c r="E292" s="88"/>
      <c r="F292" s="88"/>
      <c r="G292" s="88"/>
      <c r="H292" s="88"/>
      <c r="I292" s="88"/>
      <c r="J292" s="88"/>
      <c r="K292" s="88"/>
      <c r="L292" s="88"/>
    </row>
    <row r="293" spans="1:12" s="70" customFormat="1" x14ac:dyDescent="0.25">
      <c r="A293" s="124"/>
      <c r="B293" s="39" t="s">
        <v>3</v>
      </c>
      <c r="C293" s="88"/>
      <c r="D293" s="88"/>
      <c r="E293" s="88"/>
      <c r="F293" s="88"/>
      <c r="G293" s="88"/>
      <c r="H293" s="88"/>
      <c r="I293" s="88"/>
      <c r="J293" s="88"/>
      <c r="K293" s="88"/>
      <c r="L293" s="88"/>
    </row>
    <row r="294" spans="1:12" s="70" customFormat="1" x14ac:dyDescent="0.25">
      <c r="A294" s="124"/>
      <c r="B294" s="39" t="s">
        <v>34</v>
      </c>
      <c r="C294" s="88">
        <v>19698.90768</v>
      </c>
      <c r="D294" s="88">
        <v>19698.90768</v>
      </c>
      <c r="E294" s="88"/>
      <c r="F294" s="88"/>
      <c r="G294" s="88"/>
      <c r="H294" s="88"/>
      <c r="I294" s="88"/>
      <c r="J294" s="88"/>
      <c r="K294" s="88"/>
      <c r="L294" s="88"/>
    </row>
    <row r="295" spans="1:12" s="70" customFormat="1" x14ac:dyDescent="0.25">
      <c r="A295" s="124"/>
      <c r="B295" s="39" t="s">
        <v>10</v>
      </c>
      <c r="C295" s="88"/>
      <c r="D295" s="88"/>
      <c r="E295" s="88"/>
      <c r="F295" s="88"/>
      <c r="G295" s="88"/>
      <c r="H295" s="88"/>
      <c r="I295" s="88"/>
      <c r="J295" s="88"/>
      <c r="K295" s="88"/>
      <c r="L295" s="88"/>
    </row>
    <row r="296" spans="1:12" s="70" customFormat="1" ht="63" x14ac:dyDescent="0.25">
      <c r="A296" s="37"/>
      <c r="B296" s="66" t="s">
        <v>505</v>
      </c>
      <c r="C296" s="41">
        <f>C297+C298+C299</f>
        <v>614.10323000000005</v>
      </c>
      <c r="D296" s="41">
        <f>D297+D298+D299</f>
        <v>614.10323000000005</v>
      </c>
      <c r="E296" s="41">
        <f t="shared" ref="E296:J296" si="60">SUM(E298:E300)</f>
        <v>0</v>
      </c>
      <c r="F296" s="41">
        <f t="shared" si="60"/>
        <v>0</v>
      </c>
      <c r="G296" s="41">
        <f t="shared" si="60"/>
        <v>0</v>
      </c>
      <c r="H296" s="41">
        <f t="shared" si="60"/>
        <v>0</v>
      </c>
      <c r="I296" s="41">
        <f t="shared" si="60"/>
        <v>0</v>
      </c>
      <c r="J296" s="41">
        <f t="shared" si="60"/>
        <v>0</v>
      </c>
      <c r="K296" s="38"/>
      <c r="L296" s="38"/>
    </row>
    <row r="297" spans="1:12" s="70" customFormat="1" x14ac:dyDescent="0.25">
      <c r="A297" s="124"/>
      <c r="B297" s="39" t="s">
        <v>8</v>
      </c>
      <c r="C297" s="88"/>
      <c r="D297" s="88"/>
      <c r="E297" s="88"/>
      <c r="F297" s="88"/>
      <c r="G297" s="88"/>
      <c r="H297" s="88"/>
      <c r="I297" s="88"/>
      <c r="J297" s="88"/>
      <c r="K297" s="88"/>
      <c r="L297" s="88"/>
    </row>
    <row r="298" spans="1:12" s="70" customFormat="1" x14ac:dyDescent="0.25">
      <c r="A298" s="124"/>
      <c r="B298" s="39" t="s">
        <v>3</v>
      </c>
      <c r="C298" s="88"/>
      <c r="D298" s="88"/>
      <c r="E298" s="88"/>
      <c r="F298" s="88"/>
      <c r="G298" s="88"/>
      <c r="H298" s="88"/>
      <c r="I298" s="88"/>
      <c r="J298" s="88"/>
      <c r="K298" s="88"/>
      <c r="L298" s="88"/>
    </row>
    <row r="299" spans="1:12" s="70" customFormat="1" x14ac:dyDescent="0.25">
      <c r="A299" s="124"/>
      <c r="B299" s="39" t="s">
        <v>34</v>
      </c>
      <c r="C299" s="88">
        <v>614.10323000000005</v>
      </c>
      <c r="D299" s="88">
        <v>614.10323000000005</v>
      </c>
      <c r="E299" s="88"/>
      <c r="F299" s="88"/>
      <c r="G299" s="88"/>
      <c r="H299" s="88"/>
      <c r="I299" s="88"/>
      <c r="J299" s="88"/>
      <c r="K299" s="88"/>
      <c r="L299" s="88"/>
    </row>
    <row r="300" spans="1:12" s="70" customFormat="1" x14ac:dyDescent="0.25">
      <c r="A300" s="124"/>
      <c r="B300" s="39" t="s">
        <v>10</v>
      </c>
      <c r="C300" s="88"/>
      <c r="D300" s="88"/>
      <c r="E300" s="88"/>
      <c r="F300" s="88"/>
      <c r="G300" s="88"/>
      <c r="H300" s="88"/>
      <c r="I300" s="88"/>
      <c r="J300" s="88"/>
      <c r="K300" s="88"/>
      <c r="L300" s="88"/>
    </row>
    <row r="301" spans="1:12" s="70" customFormat="1" ht="115.5" x14ac:dyDescent="0.25">
      <c r="A301" s="37"/>
      <c r="B301" s="66" t="s">
        <v>255</v>
      </c>
      <c r="C301" s="41">
        <f>C302+C303+C304</f>
        <v>13482.2</v>
      </c>
      <c r="D301" s="41">
        <f>D302+D303+D304</f>
        <v>13482.2</v>
      </c>
      <c r="E301" s="41">
        <f t="shared" ref="E301:J301" si="61">SUM(E303:E305)</f>
        <v>0</v>
      </c>
      <c r="F301" s="41">
        <f t="shared" si="61"/>
        <v>0</v>
      </c>
      <c r="G301" s="41">
        <f t="shared" si="61"/>
        <v>0</v>
      </c>
      <c r="H301" s="41">
        <f t="shared" si="61"/>
        <v>0</v>
      </c>
      <c r="I301" s="41">
        <f t="shared" si="61"/>
        <v>0</v>
      </c>
      <c r="J301" s="41">
        <f t="shared" si="61"/>
        <v>0</v>
      </c>
      <c r="K301" s="38"/>
      <c r="L301" s="38"/>
    </row>
    <row r="302" spans="1:12" s="70" customFormat="1" x14ac:dyDescent="0.25">
      <c r="A302" s="124"/>
      <c r="B302" s="39" t="s">
        <v>8</v>
      </c>
      <c r="C302" s="88"/>
      <c r="D302" s="88"/>
      <c r="E302" s="88"/>
      <c r="F302" s="88"/>
      <c r="G302" s="88"/>
      <c r="H302" s="88"/>
      <c r="I302" s="88"/>
      <c r="J302" s="88"/>
      <c r="K302" s="88"/>
      <c r="L302" s="88"/>
    </row>
    <row r="303" spans="1:12" s="70" customFormat="1" x14ac:dyDescent="0.25">
      <c r="A303" s="124"/>
      <c r="B303" s="39" t="s">
        <v>3</v>
      </c>
      <c r="C303" s="88">
        <v>4634.8</v>
      </c>
      <c r="D303" s="88">
        <v>4634.8</v>
      </c>
      <c r="E303" s="88"/>
      <c r="F303" s="88"/>
      <c r="G303" s="88"/>
      <c r="H303" s="88"/>
      <c r="I303" s="88"/>
      <c r="J303" s="88"/>
      <c r="K303" s="88"/>
      <c r="L303" s="88"/>
    </row>
    <row r="304" spans="1:12" s="70" customFormat="1" x14ac:dyDescent="0.25">
      <c r="A304" s="124"/>
      <c r="B304" s="39" t="s">
        <v>34</v>
      </c>
      <c r="C304" s="88">
        <v>8847.4</v>
      </c>
      <c r="D304" s="88">
        <v>8847.4</v>
      </c>
      <c r="E304" s="88"/>
      <c r="F304" s="88"/>
      <c r="G304" s="88"/>
      <c r="H304" s="88"/>
      <c r="I304" s="88"/>
      <c r="J304" s="88"/>
      <c r="K304" s="88"/>
      <c r="L304" s="88"/>
    </row>
    <row r="305" spans="1:12" s="70" customFormat="1" x14ac:dyDescent="0.25">
      <c r="A305" s="124"/>
      <c r="B305" s="39" t="s">
        <v>10</v>
      </c>
      <c r="C305" s="88"/>
      <c r="D305" s="88"/>
      <c r="E305" s="88"/>
      <c r="F305" s="88"/>
      <c r="G305" s="88"/>
      <c r="H305" s="88"/>
      <c r="I305" s="88"/>
      <c r="J305" s="88"/>
      <c r="K305" s="88"/>
      <c r="L305" s="88"/>
    </row>
    <row r="306" spans="1:12" s="70" customFormat="1" ht="115.5" x14ac:dyDescent="0.25">
      <c r="A306" s="37"/>
      <c r="B306" s="66" t="s">
        <v>114</v>
      </c>
      <c r="C306" s="41">
        <f>C307+C308+C309</f>
        <v>0</v>
      </c>
      <c r="D306" s="41">
        <f>D307+D308+D309</f>
        <v>0</v>
      </c>
      <c r="E306" s="41">
        <f t="shared" ref="E306:J306" si="62">SUM(E308:E310)</f>
        <v>0</v>
      </c>
      <c r="F306" s="41">
        <f t="shared" si="62"/>
        <v>0</v>
      </c>
      <c r="G306" s="41">
        <f t="shared" si="62"/>
        <v>0</v>
      </c>
      <c r="H306" s="41">
        <f t="shared" si="62"/>
        <v>0</v>
      </c>
      <c r="I306" s="41">
        <f t="shared" si="62"/>
        <v>0</v>
      </c>
      <c r="J306" s="41">
        <f t="shared" si="62"/>
        <v>0</v>
      </c>
      <c r="K306" s="38"/>
      <c r="L306" s="38"/>
    </row>
    <row r="307" spans="1:12" s="70" customFormat="1" x14ac:dyDescent="0.25">
      <c r="A307" s="124"/>
      <c r="B307" s="39" t="s">
        <v>8</v>
      </c>
      <c r="C307" s="88"/>
      <c r="D307" s="88"/>
      <c r="E307" s="88"/>
      <c r="F307" s="88"/>
      <c r="G307" s="88"/>
      <c r="H307" s="88"/>
      <c r="I307" s="88"/>
      <c r="J307" s="88"/>
      <c r="K307" s="88"/>
      <c r="L307" s="88"/>
    </row>
    <row r="308" spans="1:12" s="70" customFormat="1" x14ac:dyDescent="0.25">
      <c r="A308" s="124"/>
      <c r="B308" s="39" t="s">
        <v>3</v>
      </c>
      <c r="C308" s="88"/>
      <c r="D308" s="88"/>
      <c r="E308" s="88"/>
      <c r="F308" s="88"/>
      <c r="G308" s="88"/>
      <c r="H308" s="88"/>
      <c r="I308" s="88"/>
      <c r="J308" s="88"/>
      <c r="K308" s="88"/>
      <c r="L308" s="88"/>
    </row>
    <row r="309" spans="1:12" s="70" customFormat="1" x14ac:dyDescent="0.25">
      <c r="A309" s="124"/>
      <c r="B309" s="39" t="s">
        <v>34</v>
      </c>
      <c r="C309" s="88"/>
      <c r="D309" s="88"/>
      <c r="E309" s="88"/>
      <c r="F309" s="88"/>
      <c r="G309" s="88"/>
      <c r="H309" s="88"/>
      <c r="I309" s="88"/>
      <c r="J309" s="88"/>
      <c r="K309" s="88"/>
      <c r="L309" s="88"/>
    </row>
    <row r="310" spans="1:12" s="70" customFormat="1" x14ac:dyDescent="0.25">
      <c r="A310" s="124"/>
      <c r="B310" s="39" t="s">
        <v>10</v>
      </c>
      <c r="C310" s="88"/>
      <c r="D310" s="88"/>
      <c r="E310" s="88"/>
      <c r="F310" s="88"/>
      <c r="G310" s="88"/>
      <c r="H310" s="88"/>
      <c r="I310" s="88"/>
      <c r="J310" s="88"/>
      <c r="K310" s="88"/>
      <c r="L310" s="88"/>
    </row>
    <row r="311" spans="1:12" s="70" customFormat="1" ht="84" x14ac:dyDescent="0.25">
      <c r="A311" s="37"/>
      <c r="B311" s="66" t="s">
        <v>115</v>
      </c>
      <c r="C311" s="41">
        <f>C312+C313+C314</f>
        <v>0</v>
      </c>
      <c r="D311" s="41">
        <f>D312+D313+D314</f>
        <v>0</v>
      </c>
      <c r="E311" s="41">
        <f t="shared" ref="E311:J311" si="63">SUM(E313:E315)</f>
        <v>0</v>
      </c>
      <c r="F311" s="41">
        <f t="shared" si="63"/>
        <v>0</v>
      </c>
      <c r="G311" s="41">
        <f t="shared" si="63"/>
        <v>0</v>
      </c>
      <c r="H311" s="41">
        <f t="shared" si="63"/>
        <v>0</v>
      </c>
      <c r="I311" s="41">
        <f t="shared" si="63"/>
        <v>0</v>
      </c>
      <c r="J311" s="41">
        <f t="shared" si="63"/>
        <v>0</v>
      </c>
      <c r="K311" s="38"/>
      <c r="L311" s="38"/>
    </row>
    <row r="312" spans="1:12" x14ac:dyDescent="0.25">
      <c r="A312" s="18"/>
      <c r="B312" s="11" t="s">
        <v>8</v>
      </c>
      <c r="C312" s="16"/>
      <c r="D312" s="16"/>
      <c r="E312" s="16"/>
      <c r="F312" s="16"/>
      <c r="G312" s="16"/>
      <c r="H312" s="16"/>
      <c r="I312" s="16"/>
      <c r="J312" s="16"/>
      <c r="K312" s="16"/>
      <c r="L312" s="16"/>
    </row>
    <row r="313" spans="1:12" x14ac:dyDescent="0.25">
      <c r="A313" s="18"/>
      <c r="B313" s="11" t="s">
        <v>3</v>
      </c>
      <c r="C313" s="16"/>
      <c r="D313" s="16"/>
      <c r="E313" s="16"/>
      <c r="F313" s="16"/>
      <c r="G313" s="16"/>
      <c r="H313" s="16"/>
      <c r="I313" s="16"/>
      <c r="J313" s="16"/>
      <c r="K313" s="16"/>
      <c r="L313" s="16"/>
    </row>
    <row r="314" spans="1:12" x14ac:dyDescent="0.25">
      <c r="A314" s="18"/>
      <c r="B314" s="11" t="s">
        <v>34</v>
      </c>
      <c r="C314" s="16"/>
      <c r="D314" s="16"/>
      <c r="E314" s="16"/>
      <c r="F314" s="16"/>
      <c r="G314" s="16"/>
      <c r="H314" s="16"/>
      <c r="I314" s="16"/>
      <c r="J314" s="16"/>
      <c r="K314" s="16"/>
      <c r="L314" s="16"/>
    </row>
    <row r="315" spans="1:12" x14ac:dyDescent="0.25">
      <c r="A315" s="18"/>
      <c r="B315" s="11" t="s">
        <v>10</v>
      </c>
      <c r="C315" s="16"/>
      <c r="D315" s="16"/>
      <c r="E315" s="16"/>
      <c r="F315" s="16"/>
      <c r="G315" s="16"/>
      <c r="H315" s="16"/>
      <c r="I315" s="16"/>
      <c r="J315" s="16"/>
      <c r="K315" s="16"/>
      <c r="L315" s="16"/>
    </row>
    <row r="316" spans="1:12" s="114" customFormat="1" ht="39" customHeight="1" x14ac:dyDescent="0.25">
      <c r="A316" s="176" t="s">
        <v>116</v>
      </c>
      <c r="B316" s="177"/>
      <c r="C316" s="177"/>
      <c r="D316" s="177"/>
      <c r="E316" s="177"/>
      <c r="F316" s="177"/>
      <c r="G316" s="177"/>
      <c r="H316" s="177"/>
      <c r="I316" s="177"/>
      <c r="J316" s="177"/>
      <c r="K316" s="177"/>
      <c r="L316" s="178"/>
    </row>
    <row r="317" spans="1:12" ht="115.5" x14ac:dyDescent="0.25">
      <c r="A317" s="32"/>
      <c r="B317" s="33" t="s">
        <v>506</v>
      </c>
      <c r="C317" s="40">
        <f>C318+C319+C320</f>
        <v>0</v>
      </c>
      <c r="D317" s="40">
        <f>D318+D319+D320</f>
        <v>0</v>
      </c>
      <c r="E317" s="40">
        <f t="shared" ref="E317:J317" si="64">SUM(E319:E321)</f>
        <v>0</v>
      </c>
      <c r="F317" s="40">
        <f t="shared" si="64"/>
        <v>0</v>
      </c>
      <c r="G317" s="40">
        <f t="shared" si="64"/>
        <v>0</v>
      </c>
      <c r="H317" s="40">
        <f t="shared" si="64"/>
        <v>0</v>
      </c>
      <c r="I317" s="40">
        <f t="shared" si="64"/>
        <v>0</v>
      </c>
      <c r="J317" s="40">
        <f t="shared" si="64"/>
        <v>0</v>
      </c>
      <c r="K317" s="34"/>
      <c r="L317" s="34"/>
    </row>
    <row r="318" spans="1:12" s="70" customFormat="1" x14ac:dyDescent="0.25">
      <c r="A318" s="124"/>
      <c r="B318" s="39" t="s">
        <v>8</v>
      </c>
      <c r="C318" s="88"/>
      <c r="D318" s="88"/>
      <c r="E318" s="88"/>
      <c r="F318" s="88"/>
      <c r="G318" s="88"/>
      <c r="H318" s="88"/>
      <c r="I318" s="88"/>
      <c r="J318" s="88"/>
      <c r="K318" s="88"/>
      <c r="L318" s="88"/>
    </row>
    <row r="319" spans="1:12" s="70" customFormat="1" x14ac:dyDescent="0.25">
      <c r="A319" s="124"/>
      <c r="B319" s="39" t="s">
        <v>3</v>
      </c>
      <c r="C319" s="88"/>
      <c r="D319" s="88"/>
      <c r="E319" s="88"/>
      <c r="F319" s="88"/>
      <c r="G319" s="88"/>
      <c r="H319" s="88"/>
      <c r="I319" s="88"/>
      <c r="J319" s="88"/>
      <c r="K319" s="88"/>
      <c r="L319" s="88"/>
    </row>
    <row r="320" spans="1:12" s="70" customFormat="1" x14ac:dyDescent="0.25">
      <c r="A320" s="124"/>
      <c r="B320" s="39" t="s">
        <v>34</v>
      </c>
      <c r="C320" s="88"/>
      <c r="D320" s="88"/>
      <c r="E320" s="88"/>
      <c r="F320" s="88"/>
      <c r="G320" s="88"/>
      <c r="H320" s="88"/>
      <c r="I320" s="88"/>
      <c r="J320" s="88"/>
      <c r="K320" s="88"/>
      <c r="L320" s="88"/>
    </row>
    <row r="321" spans="1:12" s="70" customFormat="1" x14ac:dyDescent="0.25">
      <c r="A321" s="124"/>
      <c r="B321" s="39" t="s">
        <v>10</v>
      </c>
      <c r="C321" s="88"/>
      <c r="D321" s="88"/>
      <c r="E321" s="88"/>
      <c r="F321" s="88"/>
      <c r="G321" s="88"/>
      <c r="H321" s="88"/>
      <c r="I321" s="88"/>
      <c r="J321" s="88"/>
      <c r="K321" s="88"/>
      <c r="L321" s="88"/>
    </row>
    <row r="322" spans="1:12" s="70" customFormat="1" ht="73.5" x14ac:dyDescent="0.25">
      <c r="A322" s="37"/>
      <c r="B322" s="66" t="s">
        <v>507</v>
      </c>
      <c r="C322" s="41">
        <f>C323+C324+C325</f>
        <v>1934.943</v>
      </c>
      <c r="D322" s="41">
        <f>D323+D324+D325</f>
        <v>1934.943</v>
      </c>
      <c r="E322" s="41">
        <f t="shared" ref="E322:J322" si="65">SUM(E324:E326)</f>
        <v>0</v>
      </c>
      <c r="F322" s="41">
        <f t="shared" si="65"/>
        <v>0</v>
      </c>
      <c r="G322" s="41">
        <f t="shared" si="65"/>
        <v>0</v>
      </c>
      <c r="H322" s="41">
        <f t="shared" si="65"/>
        <v>0</v>
      </c>
      <c r="I322" s="41">
        <f t="shared" si="65"/>
        <v>0</v>
      </c>
      <c r="J322" s="41">
        <f t="shared" si="65"/>
        <v>0</v>
      </c>
      <c r="K322" s="38"/>
      <c r="L322" s="38"/>
    </row>
    <row r="323" spans="1:12" s="70" customFormat="1" x14ac:dyDescent="0.25">
      <c r="A323" s="124"/>
      <c r="B323" s="39" t="s">
        <v>8</v>
      </c>
      <c r="C323" s="88">
        <v>1876.8946699999999</v>
      </c>
      <c r="D323" s="88">
        <v>1876.8946699999999</v>
      </c>
      <c r="E323" s="88"/>
      <c r="F323" s="88"/>
      <c r="G323" s="88"/>
      <c r="H323" s="88"/>
      <c r="I323" s="88"/>
      <c r="J323" s="88"/>
      <c r="K323" s="88"/>
      <c r="L323" s="88"/>
    </row>
    <row r="324" spans="1:12" s="70" customFormat="1" x14ac:dyDescent="0.25">
      <c r="A324" s="124"/>
      <c r="B324" s="39" t="s">
        <v>3</v>
      </c>
      <c r="C324" s="88">
        <v>58.04833</v>
      </c>
      <c r="D324" s="88">
        <v>58.04833</v>
      </c>
      <c r="E324" s="88"/>
      <c r="F324" s="88"/>
      <c r="G324" s="88"/>
      <c r="H324" s="88"/>
      <c r="I324" s="88"/>
      <c r="J324" s="88"/>
      <c r="K324" s="88"/>
      <c r="L324" s="88"/>
    </row>
    <row r="325" spans="1:12" s="70" customFormat="1" x14ac:dyDescent="0.25">
      <c r="A325" s="124"/>
      <c r="B325" s="39" t="s">
        <v>34</v>
      </c>
      <c r="C325" s="88"/>
      <c r="D325" s="88"/>
      <c r="E325" s="88"/>
      <c r="F325" s="88"/>
      <c r="G325" s="88"/>
      <c r="H325" s="88"/>
      <c r="I325" s="88"/>
      <c r="J325" s="88"/>
      <c r="K325" s="88"/>
      <c r="L325" s="88"/>
    </row>
    <row r="326" spans="1:12" s="70" customFormat="1" x14ac:dyDescent="0.25">
      <c r="A326" s="124"/>
      <c r="B326" s="39" t="s">
        <v>10</v>
      </c>
      <c r="C326" s="88"/>
      <c r="D326" s="88"/>
      <c r="E326" s="88"/>
      <c r="F326" s="88"/>
      <c r="G326" s="88"/>
      <c r="H326" s="88"/>
      <c r="I326" s="88"/>
      <c r="J326" s="88"/>
      <c r="K326" s="88"/>
      <c r="L326" s="88"/>
    </row>
    <row r="327" spans="1:12" s="70" customFormat="1" ht="73.5" x14ac:dyDescent="0.25">
      <c r="A327" s="37"/>
      <c r="B327" s="66" t="s">
        <v>508</v>
      </c>
      <c r="C327" s="41">
        <f>C328+C329+C330</f>
        <v>1934.943</v>
      </c>
      <c r="D327" s="41">
        <f>D328+D329+D330</f>
        <v>1934.943</v>
      </c>
      <c r="E327" s="41">
        <f t="shared" ref="E327:J327" si="66">SUM(E329:E331)</f>
        <v>0</v>
      </c>
      <c r="F327" s="41">
        <f t="shared" si="66"/>
        <v>0</v>
      </c>
      <c r="G327" s="41">
        <f t="shared" si="66"/>
        <v>0</v>
      </c>
      <c r="H327" s="41">
        <f t="shared" si="66"/>
        <v>0</v>
      </c>
      <c r="I327" s="41">
        <f t="shared" si="66"/>
        <v>0</v>
      </c>
      <c r="J327" s="41">
        <f t="shared" si="66"/>
        <v>0</v>
      </c>
      <c r="K327" s="38"/>
      <c r="L327" s="38"/>
    </row>
    <row r="328" spans="1:12" s="70" customFormat="1" x14ac:dyDescent="0.25">
      <c r="A328" s="124"/>
      <c r="B328" s="39" t="s">
        <v>8</v>
      </c>
      <c r="C328" s="88">
        <v>1876.8946699999999</v>
      </c>
      <c r="D328" s="88">
        <v>1876.8946699999999</v>
      </c>
      <c r="E328" s="88"/>
      <c r="F328" s="88"/>
      <c r="G328" s="88"/>
      <c r="H328" s="88"/>
      <c r="I328" s="88"/>
      <c r="J328" s="88"/>
      <c r="K328" s="88"/>
      <c r="L328" s="88"/>
    </row>
    <row r="329" spans="1:12" s="70" customFormat="1" x14ac:dyDescent="0.25">
      <c r="A329" s="124"/>
      <c r="B329" s="39" t="s">
        <v>3</v>
      </c>
      <c r="C329" s="88">
        <v>58.04833</v>
      </c>
      <c r="D329" s="88">
        <v>58.04833</v>
      </c>
      <c r="E329" s="88"/>
      <c r="F329" s="88"/>
      <c r="G329" s="88"/>
      <c r="H329" s="88"/>
      <c r="I329" s="88"/>
      <c r="J329" s="88"/>
      <c r="K329" s="88"/>
      <c r="L329" s="88"/>
    </row>
    <row r="330" spans="1:12" s="70" customFormat="1" x14ac:dyDescent="0.25">
      <c r="A330" s="124"/>
      <c r="B330" s="39" t="s">
        <v>34</v>
      </c>
      <c r="C330" s="88"/>
      <c r="D330" s="88"/>
      <c r="E330" s="88"/>
      <c r="F330" s="88"/>
      <c r="G330" s="88"/>
      <c r="H330" s="88"/>
      <c r="I330" s="88"/>
      <c r="J330" s="88"/>
      <c r="K330" s="88"/>
      <c r="L330" s="88"/>
    </row>
    <row r="331" spans="1:12" s="70" customFormat="1" x14ac:dyDescent="0.25">
      <c r="A331" s="124"/>
      <c r="B331" s="39" t="s">
        <v>10</v>
      </c>
      <c r="C331" s="88"/>
      <c r="D331" s="88"/>
      <c r="E331" s="88"/>
      <c r="F331" s="88"/>
      <c r="G331" s="88"/>
      <c r="H331" s="88"/>
      <c r="I331" s="88"/>
      <c r="J331" s="88"/>
      <c r="K331" s="88"/>
      <c r="L331" s="88"/>
    </row>
    <row r="332" spans="1:12" s="70" customFormat="1" ht="105" x14ac:dyDescent="0.25">
      <c r="A332" s="37"/>
      <c r="B332" s="66" t="s">
        <v>509</v>
      </c>
      <c r="C332" s="41">
        <f>C333+C334+C335</f>
        <v>0</v>
      </c>
      <c r="D332" s="41">
        <f>D333+D334+D335</f>
        <v>0</v>
      </c>
      <c r="E332" s="41">
        <f t="shared" ref="E332:J332" si="67">SUM(E334:E336)</f>
        <v>0</v>
      </c>
      <c r="F332" s="41">
        <f t="shared" si="67"/>
        <v>0</v>
      </c>
      <c r="G332" s="41">
        <f t="shared" si="67"/>
        <v>0</v>
      </c>
      <c r="H332" s="41">
        <f t="shared" si="67"/>
        <v>0</v>
      </c>
      <c r="I332" s="41">
        <f t="shared" si="67"/>
        <v>0</v>
      </c>
      <c r="J332" s="41">
        <f t="shared" si="67"/>
        <v>0</v>
      </c>
      <c r="K332" s="38"/>
      <c r="L332" s="38"/>
    </row>
    <row r="333" spans="1:12" s="70" customFormat="1" x14ac:dyDescent="0.25">
      <c r="A333" s="124"/>
      <c r="B333" s="39" t="s">
        <v>8</v>
      </c>
      <c r="C333" s="88"/>
      <c r="D333" s="88"/>
      <c r="E333" s="88"/>
      <c r="F333" s="88"/>
      <c r="G333" s="88"/>
      <c r="H333" s="88"/>
      <c r="I333" s="88"/>
      <c r="J333" s="88"/>
      <c r="K333" s="88"/>
      <c r="L333" s="88"/>
    </row>
    <row r="334" spans="1:12" s="70" customFormat="1" x14ac:dyDescent="0.25">
      <c r="A334" s="124"/>
      <c r="B334" s="39" t="s">
        <v>3</v>
      </c>
      <c r="C334" s="88"/>
      <c r="D334" s="88"/>
      <c r="E334" s="88"/>
      <c r="F334" s="88"/>
      <c r="G334" s="88"/>
      <c r="H334" s="88"/>
      <c r="I334" s="88"/>
      <c r="J334" s="88"/>
      <c r="K334" s="88"/>
      <c r="L334" s="88"/>
    </row>
    <row r="335" spans="1:12" s="70" customFormat="1" x14ac:dyDescent="0.25">
      <c r="A335" s="124"/>
      <c r="B335" s="39" t="s">
        <v>34</v>
      </c>
      <c r="C335" s="88"/>
      <c r="D335" s="88"/>
      <c r="E335" s="88"/>
      <c r="F335" s="88"/>
      <c r="G335" s="88"/>
      <c r="H335" s="88"/>
      <c r="I335" s="88"/>
      <c r="J335" s="88"/>
      <c r="K335" s="88"/>
      <c r="L335" s="88"/>
    </row>
    <row r="336" spans="1:12" s="70" customFormat="1" x14ac:dyDescent="0.25">
      <c r="A336" s="124"/>
      <c r="B336" s="39" t="s">
        <v>10</v>
      </c>
      <c r="C336" s="88"/>
      <c r="D336" s="88"/>
      <c r="E336" s="88"/>
      <c r="F336" s="88"/>
      <c r="G336" s="88"/>
      <c r="H336" s="88"/>
      <c r="I336" s="88"/>
      <c r="J336" s="88"/>
      <c r="K336" s="88"/>
      <c r="L336" s="88"/>
    </row>
    <row r="337" spans="1:12" s="70" customFormat="1" ht="136.5" x14ac:dyDescent="0.25">
      <c r="A337" s="37"/>
      <c r="B337" s="66" t="s">
        <v>121</v>
      </c>
      <c r="C337" s="41">
        <f>C338+C339+C340</f>
        <v>0</v>
      </c>
      <c r="D337" s="41">
        <f>D338+D339+D340</f>
        <v>0</v>
      </c>
      <c r="E337" s="41">
        <f t="shared" ref="E337:J337" si="68">SUM(E339:E341)</f>
        <v>0</v>
      </c>
      <c r="F337" s="41">
        <f t="shared" si="68"/>
        <v>0</v>
      </c>
      <c r="G337" s="41">
        <f t="shared" si="68"/>
        <v>0</v>
      </c>
      <c r="H337" s="41">
        <f t="shared" si="68"/>
        <v>0</v>
      </c>
      <c r="I337" s="41">
        <f t="shared" si="68"/>
        <v>0</v>
      </c>
      <c r="J337" s="41">
        <f t="shared" si="68"/>
        <v>0</v>
      </c>
      <c r="K337" s="38"/>
      <c r="L337" s="38"/>
    </row>
    <row r="338" spans="1:12" x14ac:dyDescent="0.25">
      <c r="A338" s="18"/>
      <c r="B338" s="11" t="s">
        <v>8</v>
      </c>
      <c r="C338" s="16"/>
      <c r="D338" s="16"/>
      <c r="E338" s="16"/>
      <c r="F338" s="16"/>
      <c r="G338" s="16"/>
      <c r="H338" s="16"/>
      <c r="I338" s="16"/>
      <c r="J338" s="16"/>
      <c r="K338" s="16"/>
      <c r="L338" s="16"/>
    </row>
    <row r="339" spans="1:12" x14ac:dyDescent="0.25">
      <c r="A339" s="18"/>
      <c r="B339" s="11" t="s">
        <v>3</v>
      </c>
      <c r="C339" s="16"/>
      <c r="D339" s="16"/>
      <c r="E339" s="16"/>
      <c r="F339" s="16"/>
      <c r="G339" s="16"/>
      <c r="H339" s="16"/>
      <c r="I339" s="16"/>
      <c r="J339" s="16"/>
      <c r="K339" s="16"/>
      <c r="L339" s="16"/>
    </row>
    <row r="340" spans="1:12" x14ac:dyDescent="0.25">
      <c r="A340" s="18"/>
      <c r="B340" s="11" t="s">
        <v>34</v>
      </c>
      <c r="C340" s="16"/>
      <c r="D340" s="16"/>
      <c r="E340" s="16"/>
      <c r="F340" s="16"/>
      <c r="G340" s="16"/>
      <c r="H340" s="16"/>
      <c r="I340" s="16"/>
      <c r="J340" s="16"/>
      <c r="K340" s="16"/>
      <c r="L340" s="16"/>
    </row>
    <row r="341" spans="1:12" x14ac:dyDescent="0.25">
      <c r="A341" s="18"/>
      <c r="B341" s="11" t="s">
        <v>10</v>
      </c>
      <c r="C341" s="16"/>
      <c r="D341" s="16"/>
      <c r="E341" s="16"/>
      <c r="F341" s="16"/>
      <c r="G341" s="16"/>
      <c r="H341" s="16"/>
      <c r="I341" s="16"/>
      <c r="J341" s="16"/>
      <c r="K341" s="16"/>
      <c r="L341" s="16"/>
    </row>
    <row r="342" spans="1:12" s="114" customFormat="1" ht="39" customHeight="1" x14ac:dyDescent="0.25">
      <c r="A342" s="176" t="s">
        <v>122</v>
      </c>
      <c r="B342" s="177"/>
      <c r="C342" s="177"/>
      <c r="D342" s="177"/>
      <c r="E342" s="177"/>
      <c r="F342" s="177"/>
      <c r="G342" s="177"/>
      <c r="H342" s="177"/>
      <c r="I342" s="177"/>
      <c r="J342" s="177"/>
      <c r="K342" s="177"/>
      <c r="L342" s="178"/>
    </row>
    <row r="343" spans="1:12" s="70" customFormat="1" ht="94.5" x14ac:dyDescent="0.25">
      <c r="A343" s="37"/>
      <c r="B343" s="66" t="s">
        <v>123</v>
      </c>
      <c r="C343" s="41">
        <f>C344+C345+C346</f>
        <v>0</v>
      </c>
      <c r="D343" s="41">
        <f>D344+D345+D346</f>
        <v>0</v>
      </c>
      <c r="E343" s="41">
        <f t="shared" ref="E343:J343" si="69">SUM(E345:E347)</f>
        <v>0</v>
      </c>
      <c r="F343" s="41">
        <f t="shared" si="69"/>
        <v>0</v>
      </c>
      <c r="G343" s="41">
        <f t="shared" si="69"/>
        <v>0</v>
      </c>
      <c r="H343" s="41">
        <f t="shared" si="69"/>
        <v>0</v>
      </c>
      <c r="I343" s="41">
        <f t="shared" si="69"/>
        <v>0</v>
      </c>
      <c r="J343" s="41">
        <f t="shared" si="69"/>
        <v>0</v>
      </c>
      <c r="K343" s="38"/>
      <c r="L343" s="38"/>
    </row>
    <row r="344" spans="1:12" s="70" customFormat="1" x14ac:dyDescent="0.25">
      <c r="A344" s="124"/>
      <c r="B344" s="39" t="s">
        <v>8</v>
      </c>
      <c r="C344" s="88"/>
      <c r="D344" s="88"/>
      <c r="E344" s="88"/>
      <c r="F344" s="88"/>
      <c r="G344" s="88"/>
      <c r="H344" s="88"/>
      <c r="I344" s="88"/>
      <c r="J344" s="88"/>
      <c r="K344" s="88"/>
      <c r="L344" s="88"/>
    </row>
    <row r="345" spans="1:12" x14ac:dyDescent="0.25">
      <c r="A345" s="18"/>
      <c r="B345" s="11" t="s">
        <v>3</v>
      </c>
      <c r="C345" s="16"/>
      <c r="D345" s="16"/>
      <c r="E345" s="16"/>
      <c r="F345" s="16"/>
      <c r="G345" s="16"/>
      <c r="H345" s="16"/>
      <c r="I345" s="16"/>
      <c r="J345" s="16"/>
      <c r="K345" s="16"/>
      <c r="L345" s="16"/>
    </row>
    <row r="346" spans="1:12" x14ac:dyDescent="0.25">
      <c r="A346" s="18"/>
      <c r="B346" s="11" t="s">
        <v>34</v>
      </c>
      <c r="C346" s="16"/>
      <c r="D346" s="16"/>
      <c r="E346" s="16"/>
      <c r="F346" s="16"/>
      <c r="G346" s="16"/>
      <c r="H346" s="16"/>
      <c r="I346" s="16"/>
      <c r="J346" s="16"/>
      <c r="K346" s="16"/>
      <c r="L346" s="16"/>
    </row>
    <row r="347" spans="1:12" s="70" customFormat="1" x14ac:dyDescent="0.25">
      <c r="A347" s="124"/>
      <c r="B347" s="39" t="s">
        <v>10</v>
      </c>
      <c r="C347" s="88"/>
      <c r="D347" s="88"/>
      <c r="E347" s="88"/>
      <c r="F347" s="88"/>
      <c r="G347" s="88"/>
      <c r="H347" s="88"/>
      <c r="I347" s="88"/>
      <c r="J347" s="88"/>
      <c r="K347" s="88"/>
      <c r="L347" s="88"/>
    </row>
    <row r="348" spans="1:12" s="70" customFormat="1" ht="126" x14ac:dyDescent="0.25">
      <c r="A348" s="37"/>
      <c r="B348" s="66" t="s">
        <v>124</v>
      </c>
      <c r="C348" s="41">
        <f>C349+C350+C351</f>
        <v>0</v>
      </c>
      <c r="D348" s="41">
        <f>D349+D350+D351</f>
        <v>0</v>
      </c>
      <c r="E348" s="41">
        <f t="shared" ref="E348:J348" si="70">SUM(E350:E352)</f>
        <v>0</v>
      </c>
      <c r="F348" s="41">
        <f t="shared" si="70"/>
        <v>0</v>
      </c>
      <c r="G348" s="41">
        <f t="shared" si="70"/>
        <v>0</v>
      </c>
      <c r="H348" s="41">
        <f t="shared" si="70"/>
        <v>0</v>
      </c>
      <c r="I348" s="41">
        <f t="shared" si="70"/>
        <v>0</v>
      </c>
      <c r="J348" s="41">
        <f t="shared" si="70"/>
        <v>0</v>
      </c>
      <c r="K348" s="38"/>
      <c r="L348" s="38"/>
    </row>
    <row r="349" spans="1:12" s="70" customFormat="1" x14ac:dyDescent="0.25">
      <c r="A349" s="124"/>
      <c r="B349" s="39" t="s">
        <v>8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</row>
    <row r="350" spans="1:12" s="70" customFormat="1" x14ac:dyDescent="0.25">
      <c r="A350" s="124"/>
      <c r="B350" s="39" t="s">
        <v>3</v>
      </c>
      <c r="C350" s="88"/>
      <c r="D350" s="88"/>
      <c r="E350" s="88"/>
      <c r="F350" s="88"/>
      <c r="G350" s="88"/>
      <c r="H350" s="88"/>
      <c r="I350" s="88"/>
      <c r="J350" s="88"/>
      <c r="K350" s="88"/>
      <c r="L350" s="88"/>
    </row>
    <row r="351" spans="1:12" s="70" customFormat="1" x14ac:dyDescent="0.25">
      <c r="A351" s="124"/>
      <c r="B351" s="39" t="s">
        <v>34</v>
      </c>
      <c r="C351" s="88"/>
      <c r="D351" s="88"/>
      <c r="E351" s="88"/>
      <c r="F351" s="88"/>
      <c r="G351" s="88"/>
      <c r="H351" s="88"/>
      <c r="I351" s="88"/>
      <c r="J351" s="88"/>
      <c r="K351" s="88"/>
      <c r="L351" s="88"/>
    </row>
    <row r="352" spans="1:12" s="70" customFormat="1" x14ac:dyDescent="0.25">
      <c r="A352" s="124"/>
      <c r="B352" s="39" t="s">
        <v>10</v>
      </c>
      <c r="C352" s="88"/>
      <c r="D352" s="88"/>
      <c r="E352" s="88"/>
      <c r="F352" s="88"/>
      <c r="G352" s="88"/>
      <c r="H352" s="88"/>
      <c r="I352" s="88"/>
      <c r="J352" s="88"/>
      <c r="K352" s="88"/>
      <c r="L352" s="88"/>
    </row>
    <row r="353" spans="1:12" s="70" customFormat="1" ht="115.5" x14ac:dyDescent="0.25">
      <c r="A353" s="37"/>
      <c r="B353" s="66" t="s">
        <v>510</v>
      </c>
      <c r="C353" s="41">
        <f>C354+C355+C356</f>
        <v>0</v>
      </c>
      <c r="D353" s="41">
        <f>D354+D355+D356</f>
        <v>0</v>
      </c>
      <c r="E353" s="41">
        <f t="shared" ref="E353:J353" si="71">SUM(E355:E357)</f>
        <v>0</v>
      </c>
      <c r="F353" s="41">
        <f t="shared" si="71"/>
        <v>0</v>
      </c>
      <c r="G353" s="41">
        <f t="shared" si="71"/>
        <v>0</v>
      </c>
      <c r="H353" s="41">
        <f t="shared" si="71"/>
        <v>0</v>
      </c>
      <c r="I353" s="41">
        <f t="shared" si="71"/>
        <v>0</v>
      </c>
      <c r="J353" s="41">
        <f t="shared" si="71"/>
        <v>0</v>
      </c>
      <c r="K353" s="38"/>
      <c r="L353" s="38"/>
    </row>
    <row r="354" spans="1:12" s="70" customFormat="1" x14ac:dyDescent="0.25">
      <c r="A354" s="124"/>
      <c r="B354" s="39" t="s">
        <v>8</v>
      </c>
      <c r="C354" s="88"/>
      <c r="D354" s="88"/>
      <c r="E354" s="88"/>
      <c r="F354" s="88"/>
      <c r="G354" s="88"/>
      <c r="H354" s="88"/>
      <c r="I354" s="88"/>
      <c r="J354" s="88"/>
      <c r="K354" s="88"/>
      <c r="L354" s="88"/>
    </row>
    <row r="355" spans="1:12" s="70" customFormat="1" x14ac:dyDescent="0.25">
      <c r="A355" s="124"/>
      <c r="B355" s="39" t="s">
        <v>3</v>
      </c>
      <c r="C355" s="88"/>
      <c r="D355" s="88"/>
      <c r="E355" s="88"/>
      <c r="F355" s="88"/>
      <c r="G355" s="88"/>
      <c r="H355" s="88"/>
      <c r="I355" s="88"/>
      <c r="J355" s="88"/>
      <c r="K355" s="88"/>
      <c r="L355" s="88"/>
    </row>
    <row r="356" spans="1:12" s="70" customFormat="1" x14ac:dyDescent="0.25">
      <c r="A356" s="124"/>
      <c r="B356" s="39" t="s">
        <v>34</v>
      </c>
      <c r="C356" s="88"/>
      <c r="D356" s="88"/>
      <c r="E356" s="88"/>
      <c r="F356" s="88"/>
      <c r="G356" s="88"/>
      <c r="H356" s="88"/>
      <c r="I356" s="88"/>
      <c r="J356" s="88"/>
      <c r="K356" s="88"/>
      <c r="L356" s="88"/>
    </row>
    <row r="357" spans="1:12" s="70" customFormat="1" x14ac:dyDescent="0.25">
      <c r="A357" s="124"/>
      <c r="B357" s="39" t="s">
        <v>10</v>
      </c>
      <c r="C357" s="88"/>
      <c r="D357" s="88"/>
      <c r="E357" s="88"/>
      <c r="F357" s="88"/>
      <c r="G357" s="88"/>
      <c r="H357" s="88"/>
      <c r="I357" s="88"/>
      <c r="J357" s="88"/>
      <c r="K357" s="88"/>
      <c r="L357" s="88"/>
    </row>
    <row r="358" spans="1:12" s="70" customFormat="1" ht="115.5" x14ac:dyDescent="0.25">
      <c r="A358" s="37"/>
      <c r="B358" s="66" t="s">
        <v>511</v>
      </c>
      <c r="C358" s="41">
        <f>C359+C360+C361</f>
        <v>0</v>
      </c>
      <c r="D358" s="41">
        <f>D359+D360+D361</f>
        <v>0</v>
      </c>
      <c r="E358" s="41">
        <f t="shared" ref="E358:J358" si="72">SUM(E360:E362)</f>
        <v>0</v>
      </c>
      <c r="F358" s="41">
        <f t="shared" si="72"/>
        <v>0</v>
      </c>
      <c r="G358" s="41">
        <f t="shared" si="72"/>
        <v>0</v>
      </c>
      <c r="H358" s="41">
        <f t="shared" si="72"/>
        <v>0</v>
      </c>
      <c r="I358" s="41">
        <f t="shared" si="72"/>
        <v>0</v>
      </c>
      <c r="J358" s="41">
        <f t="shared" si="72"/>
        <v>0</v>
      </c>
      <c r="K358" s="38"/>
      <c r="L358" s="38"/>
    </row>
    <row r="359" spans="1:12" s="70" customFormat="1" x14ac:dyDescent="0.25">
      <c r="A359" s="124"/>
      <c r="B359" s="39" t="s">
        <v>8</v>
      </c>
      <c r="C359" s="88"/>
      <c r="D359" s="88"/>
      <c r="E359" s="88"/>
      <c r="F359" s="88"/>
      <c r="G359" s="88"/>
      <c r="H359" s="88"/>
      <c r="I359" s="88"/>
      <c r="J359" s="88"/>
      <c r="K359" s="88"/>
      <c r="L359" s="88"/>
    </row>
    <row r="360" spans="1:12" s="70" customFormat="1" x14ac:dyDescent="0.25">
      <c r="A360" s="124"/>
      <c r="B360" s="39" t="s">
        <v>3</v>
      </c>
      <c r="C360" s="88"/>
      <c r="D360" s="88"/>
      <c r="E360" s="88"/>
      <c r="F360" s="88"/>
      <c r="G360" s="88"/>
      <c r="H360" s="88"/>
      <c r="I360" s="88"/>
      <c r="J360" s="88"/>
      <c r="K360" s="88"/>
      <c r="L360" s="88"/>
    </row>
    <row r="361" spans="1:12" s="70" customFormat="1" x14ac:dyDescent="0.25">
      <c r="A361" s="124"/>
      <c r="B361" s="39" t="s">
        <v>34</v>
      </c>
      <c r="C361" s="88"/>
      <c r="D361" s="88"/>
      <c r="E361" s="88"/>
      <c r="F361" s="88"/>
      <c r="G361" s="88"/>
      <c r="H361" s="88"/>
      <c r="I361" s="88"/>
      <c r="J361" s="88"/>
      <c r="K361" s="88"/>
      <c r="L361" s="88"/>
    </row>
    <row r="362" spans="1:12" s="70" customFormat="1" x14ac:dyDescent="0.25">
      <c r="A362" s="124"/>
      <c r="B362" s="39" t="s">
        <v>10</v>
      </c>
      <c r="C362" s="88"/>
      <c r="D362" s="88"/>
      <c r="E362" s="88"/>
      <c r="F362" s="88"/>
      <c r="G362" s="88"/>
      <c r="H362" s="88"/>
      <c r="I362" s="88"/>
      <c r="J362" s="88"/>
      <c r="K362" s="88"/>
      <c r="L362" s="88"/>
    </row>
    <row r="363" spans="1:12" s="70" customFormat="1" ht="105" x14ac:dyDescent="0.25">
      <c r="A363" s="37"/>
      <c r="B363" s="66" t="s">
        <v>127</v>
      </c>
      <c r="C363" s="41">
        <f>C364+C365+C366</f>
        <v>0</v>
      </c>
      <c r="D363" s="41">
        <f>D364+D365+D366</f>
        <v>0</v>
      </c>
      <c r="E363" s="41">
        <f t="shared" ref="E363:J363" si="73">SUM(E365:E367)</f>
        <v>0</v>
      </c>
      <c r="F363" s="41">
        <f t="shared" si="73"/>
        <v>0</v>
      </c>
      <c r="G363" s="41">
        <f t="shared" si="73"/>
        <v>0</v>
      </c>
      <c r="H363" s="41">
        <f t="shared" si="73"/>
        <v>0</v>
      </c>
      <c r="I363" s="41">
        <f t="shared" si="73"/>
        <v>0</v>
      </c>
      <c r="J363" s="41">
        <f t="shared" si="73"/>
        <v>0</v>
      </c>
      <c r="K363" s="38"/>
      <c r="L363" s="38"/>
    </row>
    <row r="364" spans="1:12" s="70" customFormat="1" x14ac:dyDescent="0.25">
      <c r="A364" s="124"/>
      <c r="B364" s="39" t="s">
        <v>8</v>
      </c>
      <c r="C364" s="88"/>
      <c r="D364" s="88"/>
      <c r="E364" s="88"/>
      <c r="F364" s="88"/>
      <c r="G364" s="88"/>
      <c r="H364" s="88"/>
      <c r="I364" s="88"/>
      <c r="J364" s="88"/>
      <c r="K364" s="88"/>
      <c r="L364" s="88"/>
    </row>
    <row r="365" spans="1:12" s="70" customFormat="1" x14ac:dyDescent="0.25">
      <c r="A365" s="124"/>
      <c r="B365" s="39" t="s">
        <v>3</v>
      </c>
      <c r="C365" s="88"/>
      <c r="D365" s="88"/>
      <c r="E365" s="88"/>
      <c r="F365" s="88"/>
      <c r="G365" s="88"/>
      <c r="H365" s="88"/>
      <c r="I365" s="88"/>
      <c r="J365" s="88"/>
      <c r="K365" s="88"/>
      <c r="L365" s="88"/>
    </row>
    <row r="366" spans="1:12" s="70" customFormat="1" x14ac:dyDescent="0.25">
      <c r="A366" s="124"/>
      <c r="B366" s="39" t="s">
        <v>34</v>
      </c>
      <c r="C366" s="88"/>
      <c r="D366" s="88"/>
      <c r="E366" s="88"/>
      <c r="F366" s="88"/>
      <c r="G366" s="88"/>
      <c r="H366" s="88"/>
      <c r="I366" s="88"/>
      <c r="J366" s="88"/>
      <c r="K366" s="88"/>
      <c r="L366" s="88"/>
    </row>
    <row r="367" spans="1:12" s="70" customFormat="1" x14ac:dyDescent="0.25">
      <c r="A367" s="124"/>
      <c r="B367" s="39" t="s">
        <v>10</v>
      </c>
      <c r="C367" s="88"/>
      <c r="D367" s="88"/>
      <c r="E367" s="88"/>
      <c r="F367" s="88"/>
      <c r="G367" s="88"/>
      <c r="H367" s="88"/>
      <c r="I367" s="88"/>
      <c r="J367" s="88"/>
      <c r="K367" s="88"/>
      <c r="L367" s="88"/>
    </row>
    <row r="368" spans="1:12" s="70" customFormat="1" ht="94.5" x14ac:dyDescent="0.25">
      <c r="A368" s="37"/>
      <c r="B368" s="66" t="s">
        <v>512</v>
      </c>
      <c r="C368" s="41">
        <f>C369+C370+C371</f>
        <v>0</v>
      </c>
      <c r="D368" s="41">
        <f>D369+D370+D371</f>
        <v>0</v>
      </c>
      <c r="E368" s="41">
        <f t="shared" ref="E368:J368" si="74">SUM(E370:E372)</f>
        <v>0</v>
      </c>
      <c r="F368" s="41">
        <f t="shared" si="74"/>
        <v>0</v>
      </c>
      <c r="G368" s="41">
        <f t="shared" si="74"/>
        <v>0</v>
      </c>
      <c r="H368" s="41">
        <f t="shared" si="74"/>
        <v>0</v>
      </c>
      <c r="I368" s="41">
        <f t="shared" si="74"/>
        <v>0</v>
      </c>
      <c r="J368" s="41">
        <f t="shared" si="74"/>
        <v>0</v>
      </c>
      <c r="K368" s="38"/>
      <c r="L368" s="38"/>
    </row>
    <row r="369" spans="1:12" s="70" customFormat="1" x14ac:dyDescent="0.25">
      <c r="A369" s="124"/>
      <c r="B369" s="39" t="s">
        <v>8</v>
      </c>
      <c r="C369" s="88"/>
      <c r="D369" s="88"/>
      <c r="E369" s="88"/>
      <c r="F369" s="88"/>
      <c r="G369" s="88"/>
      <c r="H369" s="88"/>
      <c r="I369" s="88"/>
      <c r="J369" s="88"/>
      <c r="K369" s="88"/>
      <c r="L369" s="88"/>
    </row>
    <row r="370" spans="1:12" s="70" customFormat="1" x14ac:dyDescent="0.25">
      <c r="A370" s="124"/>
      <c r="B370" s="39" t="s">
        <v>3</v>
      </c>
      <c r="C370" s="88"/>
      <c r="D370" s="88"/>
      <c r="E370" s="88"/>
      <c r="F370" s="88"/>
      <c r="G370" s="88"/>
      <c r="H370" s="88"/>
      <c r="I370" s="88"/>
      <c r="J370" s="88"/>
      <c r="K370" s="88"/>
      <c r="L370" s="88"/>
    </row>
    <row r="371" spans="1:12" s="70" customFormat="1" x14ac:dyDescent="0.25">
      <c r="A371" s="124"/>
      <c r="B371" s="39" t="s">
        <v>34</v>
      </c>
      <c r="C371" s="88"/>
      <c r="D371" s="88"/>
      <c r="E371" s="88"/>
      <c r="F371" s="88"/>
      <c r="G371" s="88"/>
      <c r="H371" s="88"/>
      <c r="I371" s="88"/>
      <c r="J371" s="88"/>
      <c r="K371" s="88"/>
      <c r="L371" s="88"/>
    </row>
    <row r="372" spans="1:12" s="70" customFormat="1" x14ac:dyDescent="0.25">
      <c r="A372" s="124"/>
      <c r="B372" s="39" t="s">
        <v>10</v>
      </c>
      <c r="C372" s="88"/>
      <c r="D372" s="88"/>
      <c r="E372" s="88"/>
      <c r="F372" s="88"/>
      <c r="G372" s="88"/>
      <c r="H372" s="88"/>
      <c r="I372" s="88"/>
      <c r="J372" s="88"/>
      <c r="K372" s="88"/>
      <c r="L372" s="88"/>
    </row>
    <row r="373" spans="1:12" s="70" customFormat="1" ht="115.5" x14ac:dyDescent="0.25">
      <c r="A373" s="37"/>
      <c r="B373" s="66" t="s">
        <v>129</v>
      </c>
      <c r="C373" s="41">
        <f>C374+C375+C376</f>
        <v>0</v>
      </c>
      <c r="D373" s="41">
        <f>D374+D375+D376</f>
        <v>0</v>
      </c>
      <c r="E373" s="41">
        <f t="shared" ref="E373:J373" si="75">SUM(E375:E377)</f>
        <v>0</v>
      </c>
      <c r="F373" s="41">
        <f t="shared" si="75"/>
        <v>0</v>
      </c>
      <c r="G373" s="41">
        <f t="shared" si="75"/>
        <v>0</v>
      </c>
      <c r="H373" s="41">
        <f t="shared" si="75"/>
        <v>0</v>
      </c>
      <c r="I373" s="41">
        <f t="shared" si="75"/>
        <v>0</v>
      </c>
      <c r="J373" s="41">
        <f t="shared" si="75"/>
        <v>0</v>
      </c>
      <c r="K373" s="38"/>
      <c r="L373" s="38"/>
    </row>
    <row r="374" spans="1:12" s="70" customFormat="1" x14ac:dyDescent="0.25">
      <c r="A374" s="124"/>
      <c r="B374" s="39" t="s">
        <v>8</v>
      </c>
      <c r="C374" s="88"/>
      <c r="D374" s="88"/>
      <c r="E374" s="88"/>
      <c r="F374" s="88"/>
      <c r="G374" s="88"/>
      <c r="H374" s="88"/>
      <c r="I374" s="88"/>
      <c r="J374" s="88"/>
      <c r="K374" s="88"/>
      <c r="L374" s="88"/>
    </row>
    <row r="375" spans="1:12" s="70" customFormat="1" x14ac:dyDescent="0.25">
      <c r="A375" s="124"/>
      <c r="B375" s="39" t="s">
        <v>3</v>
      </c>
      <c r="C375" s="88"/>
      <c r="D375" s="88"/>
      <c r="E375" s="88"/>
      <c r="F375" s="88"/>
      <c r="G375" s="88"/>
      <c r="H375" s="88"/>
      <c r="I375" s="88"/>
      <c r="J375" s="88"/>
      <c r="K375" s="88"/>
      <c r="L375" s="88"/>
    </row>
    <row r="376" spans="1:12" s="70" customFormat="1" x14ac:dyDescent="0.25">
      <c r="A376" s="124"/>
      <c r="B376" s="39" t="s">
        <v>34</v>
      </c>
      <c r="C376" s="88"/>
      <c r="D376" s="88"/>
      <c r="E376" s="88"/>
      <c r="F376" s="88"/>
      <c r="G376" s="88"/>
      <c r="H376" s="88"/>
      <c r="I376" s="88"/>
      <c r="J376" s="88"/>
      <c r="K376" s="88"/>
      <c r="L376" s="88"/>
    </row>
    <row r="377" spans="1:12" s="70" customFormat="1" x14ac:dyDescent="0.25">
      <c r="A377" s="124"/>
      <c r="B377" s="39" t="s">
        <v>10</v>
      </c>
      <c r="C377" s="88"/>
      <c r="D377" s="88"/>
      <c r="E377" s="88"/>
      <c r="F377" s="88"/>
      <c r="G377" s="88"/>
      <c r="H377" s="88"/>
      <c r="I377" s="88"/>
      <c r="J377" s="88"/>
      <c r="K377" s="88"/>
      <c r="L377" s="88"/>
    </row>
    <row r="378" spans="1:12" s="70" customFormat="1" ht="105" x14ac:dyDescent="0.25">
      <c r="A378" s="37"/>
      <c r="B378" s="66" t="s">
        <v>130</v>
      </c>
      <c r="C378" s="41">
        <f>C379+C380+C381</f>
        <v>0</v>
      </c>
      <c r="D378" s="41">
        <f>D379+D380+D381</f>
        <v>0</v>
      </c>
      <c r="E378" s="41">
        <f t="shared" ref="E378:J378" si="76">SUM(E380:E382)</f>
        <v>0</v>
      </c>
      <c r="F378" s="41">
        <f t="shared" si="76"/>
        <v>0</v>
      </c>
      <c r="G378" s="41">
        <f t="shared" si="76"/>
        <v>0</v>
      </c>
      <c r="H378" s="41">
        <f t="shared" si="76"/>
        <v>0</v>
      </c>
      <c r="I378" s="41">
        <f t="shared" si="76"/>
        <v>0</v>
      </c>
      <c r="J378" s="41">
        <f t="shared" si="76"/>
        <v>0</v>
      </c>
      <c r="K378" s="38"/>
      <c r="L378" s="38"/>
    </row>
    <row r="379" spans="1:12" s="70" customFormat="1" x14ac:dyDescent="0.25">
      <c r="A379" s="124"/>
      <c r="B379" s="39" t="s">
        <v>8</v>
      </c>
      <c r="C379" s="88"/>
      <c r="D379" s="88"/>
      <c r="E379" s="88"/>
      <c r="F379" s="88"/>
      <c r="G379" s="88"/>
      <c r="H379" s="88"/>
      <c r="I379" s="88"/>
      <c r="J379" s="88"/>
      <c r="K379" s="88"/>
      <c r="L379" s="88"/>
    </row>
    <row r="380" spans="1:12" s="70" customFormat="1" x14ac:dyDescent="0.25">
      <c r="A380" s="124"/>
      <c r="B380" s="39" t="s">
        <v>3</v>
      </c>
      <c r="C380" s="88"/>
      <c r="D380" s="88"/>
      <c r="E380" s="88"/>
      <c r="F380" s="88"/>
      <c r="G380" s="88"/>
      <c r="H380" s="88"/>
      <c r="I380" s="88"/>
      <c r="J380" s="88"/>
      <c r="K380" s="88"/>
      <c r="L380" s="88"/>
    </row>
    <row r="381" spans="1:12" s="70" customFormat="1" x14ac:dyDescent="0.25">
      <c r="A381" s="124"/>
      <c r="B381" s="39" t="s">
        <v>34</v>
      </c>
      <c r="C381" s="88"/>
      <c r="D381" s="88"/>
      <c r="E381" s="88"/>
      <c r="F381" s="88"/>
      <c r="G381" s="88"/>
      <c r="H381" s="88"/>
      <c r="I381" s="88"/>
      <c r="J381" s="88"/>
      <c r="K381" s="88"/>
      <c r="L381" s="88"/>
    </row>
    <row r="382" spans="1:12" s="70" customFormat="1" x14ac:dyDescent="0.25">
      <c r="A382" s="124"/>
      <c r="B382" s="39" t="s">
        <v>10</v>
      </c>
      <c r="C382" s="88"/>
      <c r="D382" s="88"/>
      <c r="E382" s="88"/>
      <c r="F382" s="88"/>
      <c r="G382" s="88"/>
      <c r="H382" s="88"/>
      <c r="I382" s="88"/>
      <c r="J382" s="88"/>
      <c r="K382" s="88"/>
      <c r="L382" s="88"/>
    </row>
    <row r="383" spans="1:12" s="70" customFormat="1" ht="178.5" x14ac:dyDescent="0.25">
      <c r="A383" s="37"/>
      <c r="B383" s="66" t="s">
        <v>513</v>
      </c>
      <c r="C383" s="41">
        <f>C384+C385+C386</f>
        <v>18178.524000000001</v>
      </c>
      <c r="D383" s="41">
        <f>D384+D385+D386</f>
        <v>17171.65209</v>
      </c>
      <c r="E383" s="41">
        <f t="shared" ref="E383:J383" si="77">SUM(E385:E387)</f>
        <v>0</v>
      </c>
      <c r="F383" s="41">
        <f t="shared" si="77"/>
        <v>0</v>
      </c>
      <c r="G383" s="41">
        <f t="shared" si="77"/>
        <v>0</v>
      </c>
      <c r="H383" s="41">
        <f t="shared" si="77"/>
        <v>0</v>
      </c>
      <c r="I383" s="41">
        <f t="shared" si="77"/>
        <v>0</v>
      </c>
      <c r="J383" s="41">
        <f t="shared" si="77"/>
        <v>0</v>
      </c>
      <c r="K383" s="38"/>
      <c r="L383" s="38"/>
    </row>
    <row r="384" spans="1:12" s="70" customFormat="1" x14ac:dyDescent="0.25">
      <c r="A384" s="124"/>
      <c r="B384" s="39" t="s">
        <v>8</v>
      </c>
      <c r="C384" s="88">
        <v>18178.524000000001</v>
      </c>
      <c r="D384" s="88">
        <v>17171.65209</v>
      </c>
      <c r="E384" s="88"/>
      <c r="F384" s="88"/>
      <c r="G384" s="88"/>
      <c r="H384" s="88"/>
      <c r="I384" s="88"/>
      <c r="J384" s="88"/>
      <c r="K384" s="88"/>
      <c r="L384" s="88"/>
    </row>
    <row r="385" spans="1:12" s="70" customFormat="1" x14ac:dyDescent="0.25">
      <c r="A385" s="124"/>
      <c r="B385" s="39" t="s">
        <v>3</v>
      </c>
      <c r="C385" s="88"/>
      <c r="D385" s="88"/>
      <c r="E385" s="88"/>
      <c r="F385" s="88"/>
      <c r="G385" s="88"/>
      <c r="H385" s="88"/>
      <c r="I385" s="88"/>
      <c r="J385" s="88"/>
      <c r="K385" s="88"/>
      <c r="L385" s="88"/>
    </row>
    <row r="386" spans="1:12" s="70" customFormat="1" x14ac:dyDescent="0.25">
      <c r="A386" s="124"/>
      <c r="B386" s="39" t="s">
        <v>34</v>
      </c>
      <c r="C386" s="88"/>
      <c r="D386" s="88"/>
      <c r="E386" s="88"/>
      <c r="F386" s="88"/>
      <c r="G386" s="88"/>
      <c r="H386" s="88"/>
      <c r="I386" s="88"/>
      <c r="J386" s="88"/>
      <c r="K386" s="88"/>
      <c r="L386" s="88"/>
    </row>
    <row r="387" spans="1:12" s="70" customFormat="1" x14ac:dyDescent="0.25">
      <c r="A387" s="124"/>
      <c r="B387" s="39" t="s">
        <v>10</v>
      </c>
      <c r="C387" s="88"/>
      <c r="D387" s="88"/>
      <c r="E387" s="88"/>
      <c r="F387" s="88"/>
      <c r="G387" s="88"/>
      <c r="H387" s="88"/>
      <c r="I387" s="88"/>
      <c r="J387" s="88"/>
      <c r="K387" s="88"/>
      <c r="L387" s="88"/>
    </row>
    <row r="388" spans="1:12" s="70" customFormat="1" ht="157.5" x14ac:dyDescent="0.25">
      <c r="A388" s="37"/>
      <c r="B388" s="66" t="s">
        <v>514</v>
      </c>
      <c r="C388" s="41">
        <f>C389+C390+C391</f>
        <v>18178.524000000001</v>
      </c>
      <c r="D388" s="41">
        <f>D389+D390+D391</f>
        <v>17171.65209</v>
      </c>
      <c r="E388" s="41">
        <f t="shared" ref="E388:J388" si="78">SUM(E390:E392)</f>
        <v>0</v>
      </c>
      <c r="F388" s="41">
        <f t="shared" si="78"/>
        <v>0</v>
      </c>
      <c r="G388" s="41">
        <f t="shared" si="78"/>
        <v>0</v>
      </c>
      <c r="H388" s="41">
        <f t="shared" si="78"/>
        <v>0</v>
      </c>
      <c r="I388" s="41">
        <f t="shared" si="78"/>
        <v>0</v>
      </c>
      <c r="J388" s="41">
        <f t="shared" si="78"/>
        <v>0</v>
      </c>
      <c r="K388" s="38"/>
      <c r="L388" s="38"/>
    </row>
    <row r="389" spans="1:12" s="70" customFormat="1" x14ac:dyDescent="0.25">
      <c r="A389" s="124"/>
      <c r="B389" s="39" t="s">
        <v>8</v>
      </c>
      <c r="C389" s="88">
        <v>18178.524000000001</v>
      </c>
      <c r="D389" s="88">
        <v>17171.65209</v>
      </c>
      <c r="E389" s="88"/>
      <c r="F389" s="88"/>
      <c r="G389" s="88"/>
      <c r="H389" s="88"/>
      <c r="I389" s="88"/>
      <c r="J389" s="88"/>
      <c r="K389" s="88"/>
      <c r="L389" s="88"/>
    </row>
    <row r="390" spans="1:12" s="70" customFormat="1" x14ac:dyDescent="0.25">
      <c r="A390" s="124"/>
      <c r="B390" s="39" t="s">
        <v>3</v>
      </c>
      <c r="C390" s="88"/>
      <c r="D390" s="88"/>
      <c r="E390" s="88"/>
      <c r="F390" s="88"/>
      <c r="G390" s="88"/>
      <c r="H390" s="88"/>
      <c r="I390" s="88"/>
      <c r="J390" s="88"/>
      <c r="K390" s="88"/>
      <c r="L390" s="88"/>
    </row>
    <row r="391" spans="1:12" s="70" customFormat="1" x14ac:dyDescent="0.25">
      <c r="A391" s="124"/>
      <c r="B391" s="39" t="s">
        <v>34</v>
      </c>
      <c r="C391" s="88"/>
      <c r="D391" s="88"/>
      <c r="E391" s="88"/>
      <c r="F391" s="88"/>
      <c r="G391" s="88"/>
      <c r="H391" s="88"/>
      <c r="I391" s="88"/>
      <c r="J391" s="88"/>
      <c r="K391" s="88"/>
      <c r="L391" s="88"/>
    </row>
    <row r="392" spans="1:12" s="70" customFormat="1" x14ac:dyDescent="0.25">
      <c r="A392" s="124"/>
      <c r="B392" s="39" t="s">
        <v>10</v>
      </c>
      <c r="C392" s="88"/>
      <c r="D392" s="88"/>
      <c r="E392" s="88"/>
      <c r="F392" s="88"/>
      <c r="G392" s="88"/>
      <c r="H392" s="88"/>
      <c r="I392" s="88"/>
      <c r="J392" s="88"/>
      <c r="K392" s="88"/>
      <c r="L392" s="88"/>
    </row>
    <row r="393" spans="1:12" s="70" customFormat="1" ht="84" x14ac:dyDescent="0.25">
      <c r="A393" s="37"/>
      <c r="B393" s="66" t="s">
        <v>515</v>
      </c>
      <c r="C393" s="41">
        <f>C394+C395+C396</f>
        <v>9283.3001600000007</v>
      </c>
      <c r="D393" s="41">
        <f>D394+D395+D396</f>
        <v>9049.0950300000004</v>
      </c>
      <c r="E393" s="41">
        <f t="shared" ref="E393:J393" si="79">SUM(E395:E397)</f>
        <v>0</v>
      </c>
      <c r="F393" s="41">
        <f t="shared" si="79"/>
        <v>0</v>
      </c>
      <c r="G393" s="41">
        <f t="shared" si="79"/>
        <v>0</v>
      </c>
      <c r="H393" s="41">
        <f t="shared" si="79"/>
        <v>0</v>
      </c>
      <c r="I393" s="41">
        <f t="shared" si="79"/>
        <v>0</v>
      </c>
      <c r="J393" s="41">
        <f t="shared" si="79"/>
        <v>0</v>
      </c>
      <c r="K393" s="38"/>
      <c r="L393" s="38"/>
    </row>
    <row r="394" spans="1:12" s="70" customFormat="1" x14ac:dyDescent="0.25">
      <c r="A394" s="124"/>
      <c r="B394" s="39" t="s">
        <v>8</v>
      </c>
      <c r="C394" s="88">
        <v>7243.6591200000003</v>
      </c>
      <c r="D394" s="88">
        <v>7050.6047500000004</v>
      </c>
      <c r="E394" s="88"/>
      <c r="F394" s="88"/>
      <c r="G394" s="88"/>
      <c r="H394" s="88"/>
      <c r="I394" s="88"/>
      <c r="J394" s="88"/>
      <c r="K394" s="88"/>
      <c r="L394" s="88"/>
    </row>
    <row r="395" spans="1:12" s="70" customFormat="1" x14ac:dyDescent="0.25">
      <c r="A395" s="124"/>
      <c r="B395" s="39" t="s">
        <v>3</v>
      </c>
      <c r="C395" s="88">
        <v>1483.64104</v>
      </c>
      <c r="D395" s="88">
        <v>1442.49028</v>
      </c>
      <c r="E395" s="88"/>
      <c r="F395" s="88"/>
      <c r="G395" s="88"/>
      <c r="H395" s="88"/>
      <c r="I395" s="88"/>
      <c r="J395" s="88"/>
      <c r="K395" s="88"/>
      <c r="L395" s="88"/>
    </row>
    <row r="396" spans="1:12" s="70" customFormat="1" x14ac:dyDescent="0.25">
      <c r="A396" s="124"/>
      <c r="B396" s="39" t="s">
        <v>34</v>
      </c>
      <c r="C396" s="88">
        <v>556</v>
      </c>
      <c r="D396" s="88">
        <v>556</v>
      </c>
      <c r="E396" s="88"/>
      <c r="F396" s="88"/>
      <c r="G396" s="88"/>
      <c r="H396" s="88"/>
      <c r="I396" s="88"/>
      <c r="J396" s="88"/>
      <c r="K396" s="88"/>
      <c r="L396" s="88"/>
    </row>
    <row r="397" spans="1:12" s="70" customFormat="1" x14ac:dyDescent="0.25">
      <c r="A397" s="124"/>
      <c r="B397" s="39" t="s">
        <v>10</v>
      </c>
      <c r="C397" s="88"/>
      <c r="D397" s="88"/>
      <c r="E397" s="88"/>
      <c r="F397" s="88"/>
      <c r="G397" s="88"/>
      <c r="H397" s="88"/>
      <c r="I397" s="88"/>
      <c r="J397" s="88"/>
      <c r="K397" s="88"/>
      <c r="L397" s="88"/>
    </row>
    <row r="398" spans="1:12" s="70" customFormat="1" ht="73.5" x14ac:dyDescent="0.25">
      <c r="A398" s="37"/>
      <c r="B398" s="66" t="s">
        <v>516</v>
      </c>
      <c r="C398" s="41">
        <f>C399+C400+C401</f>
        <v>501</v>
      </c>
      <c r="D398" s="41">
        <f>D399+D400+D401</f>
        <v>501</v>
      </c>
      <c r="E398" s="41">
        <f t="shared" ref="E398:J398" si="80">SUM(E400:E402)</f>
        <v>0</v>
      </c>
      <c r="F398" s="41">
        <f t="shared" si="80"/>
        <v>0</v>
      </c>
      <c r="G398" s="41">
        <f t="shared" si="80"/>
        <v>0</v>
      </c>
      <c r="H398" s="41">
        <f t="shared" si="80"/>
        <v>0</v>
      </c>
      <c r="I398" s="41">
        <f t="shared" si="80"/>
        <v>0</v>
      </c>
      <c r="J398" s="41">
        <f t="shared" si="80"/>
        <v>0</v>
      </c>
      <c r="K398" s="38"/>
      <c r="L398" s="38"/>
    </row>
    <row r="399" spans="1:12" s="70" customFormat="1" x14ac:dyDescent="0.25">
      <c r="A399" s="124"/>
      <c r="B399" s="39" t="s">
        <v>8</v>
      </c>
      <c r="C399" s="88"/>
      <c r="D399" s="88"/>
      <c r="E399" s="88"/>
      <c r="F399" s="88"/>
      <c r="G399" s="88"/>
      <c r="H399" s="88"/>
      <c r="I399" s="88"/>
      <c r="J399" s="88"/>
      <c r="K399" s="88"/>
      <c r="L399" s="88"/>
    </row>
    <row r="400" spans="1:12" s="70" customFormat="1" x14ac:dyDescent="0.25">
      <c r="A400" s="124"/>
      <c r="B400" s="39" t="s">
        <v>3</v>
      </c>
      <c r="C400" s="88"/>
      <c r="D400" s="88"/>
      <c r="E400" s="88"/>
      <c r="F400" s="88"/>
      <c r="G400" s="88"/>
      <c r="H400" s="88"/>
      <c r="I400" s="88"/>
      <c r="J400" s="88"/>
      <c r="K400" s="88"/>
      <c r="L400" s="88"/>
    </row>
    <row r="401" spans="1:12" s="70" customFormat="1" x14ac:dyDescent="0.25">
      <c r="A401" s="124"/>
      <c r="B401" s="39" t="s">
        <v>34</v>
      </c>
      <c r="C401" s="88">
        <v>501</v>
      </c>
      <c r="D401" s="88">
        <v>501</v>
      </c>
      <c r="E401" s="88"/>
      <c r="F401" s="88"/>
      <c r="G401" s="88"/>
      <c r="H401" s="88"/>
      <c r="I401" s="88"/>
      <c r="J401" s="88"/>
      <c r="K401" s="88"/>
      <c r="L401" s="88"/>
    </row>
    <row r="402" spans="1:12" s="70" customFormat="1" x14ac:dyDescent="0.25">
      <c r="A402" s="124"/>
      <c r="B402" s="39" t="s">
        <v>10</v>
      </c>
      <c r="C402" s="88"/>
      <c r="D402" s="88"/>
      <c r="E402" s="88"/>
      <c r="F402" s="88"/>
      <c r="G402" s="88"/>
      <c r="H402" s="88"/>
      <c r="I402" s="88"/>
      <c r="J402" s="88"/>
      <c r="K402" s="88"/>
      <c r="L402" s="88"/>
    </row>
    <row r="403" spans="1:12" s="70" customFormat="1" ht="42" x14ac:dyDescent="0.25">
      <c r="A403" s="37"/>
      <c r="B403" s="66" t="s">
        <v>517</v>
      </c>
      <c r="C403" s="41">
        <f>C404+C405+C406</f>
        <v>8727.3001600000007</v>
      </c>
      <c r="D403" s="41">
        <f>D404+D405+D406</f>
        <v>8493.0950300000004</v>
      </c>
      <c r="E403" s="41">
        <f t="shared" ref="E403:J403" si="81">SUM(E405:E407)</f>
        <v>0</v>
      </c>
      <c r="F403" s="41">
        <f t="shared" si="81"/>
        <v>0</v>
      </c>
      <c r="G403" s="41">
        <f t="shared" si="81"/>
        <v>0</v>
      </c>
      <c r="H403" s="41">
        <f t="shared" si="81"/>
        <v>0</v>
      </c>
      <c r="I403" s="41">
        <f t="shared" si="81"/>
        <v>0</v>
      </c>
      <c r="J403" s="41">
        <f t="shared" si="81"/>
        <v>0</v>
      </c>
      <c r="K403" s="38"/>
      <c r="L403" s="38"/>
    </row>
    <row r="404" spans="1:12" s="70" customFormat="1" x14ac:dyDescent="0.25">
      <c r="A404" s="124"/>
      <c r="B404" s="39" t="s">
        <v>8</v>
      </c>
      <c r="C404" s="88">
        <v>7243.6591200000003</v>
      </c>
      <c r="D404" s="88">
        <v>7050.6047500000004</v>
      </c>
      <c r="E404" s="88"/>
      <c r="F404" s="88"/>
      <c r="G404" s="88"/>
      <c r="H404" s="88"/>
      <c r="I404" s="88"/>
      <c r="J404" s="88"/>
      <c r="K404" s="88"/>
      <c r="L404" s="88"/>
    </row>
    <row r="405" spans="1:12" s="70" customFormat="1" x14ac:dyDescent="0.25">
      <c r="A405" s="124"/>
      <c r="B405" s="39" t="s">
        <v>3</v>
      </c>
      <c r="C405" s="88">
        <v>1483.64104</v>
      </c>
      <c r="D405" s="88">
        <v>1442.49028</v>
      </c>
      <c r="E405" s="88"/>
      <c r="F405" s="88"/>
      <c r="G405" s="88"/>
      <c r="H405" s="88"/>
      <c r="I405" s="88"/>
      <c r="J405" s="88"/>
      <c r="K405" s="88"/>
      <c r="L405" s="88"/>
    </row>
    <row r="406" spans="1:12" s="70" customFormat="1" x14ac:dyDescent="0.25">
      <c r="A406" s="124"/>
      <c r="B406" s="39" t="s">
        <v>34</v>
      </c>
      <c r="C406" s="88"/>
      <c r="D406" s="88"/>
      <c r="E406" s="88"/>
      <c r="F406" s="88"/>
      <c r="G406" s="88"/>
      <c r="H406" s="88"/>
      <c r="I406" s="88"/>
      <c r="J406" s="88"/>
      <c r="K406" s="88"/>
      <c r="L406" s="88"/>
    </row>
    <row r="407" spans="1:12" s="70" customFormat="1" x14ac:dyDescent="0.25">
      <c r="A407" s="124"/>
      <c r="B407" s="39" t="s">
        <v>10</v>
      </c>
      <c r="C407" s="88"/>
      <c r="D407" s="88"/>
      <c r="E407" s="88"/>
      <c r="F407" s="88"/>
      <c r="G407" s="88"/>
      <c r="H407" s="88"/>
      <c r="I407" s="88"/>
      <c r="J407" s="88"/>
      <c r="K407" s="88"/>
      <c r="L407" s="88"/>
    </row>
    <row r="408" spans="1:12" s="70" customFormat="1" ht="52.5" x14ac:dyDescent="0.25">
      <c r="A408" s="37"/>
      <c r="B408" s="66" t="s">
        <v>518</v>
      </c>
      <c r="C408" s="41">
        <f>C409+C410+C411</f>
        <v>0</v>
      </c>
      <c r="D408" s="41">
        <f>D409+D410+D411</f>
        <v>0</v>
      </c>
      <c r="E408" s="41">
        <f t="shared" ref="E408:J408" si="82">SUM(E410:E412)</f>
        <v>0</v>
      </c>
      <c r="F408" s="41">
        <f t="shared" si="82"/>
        <v>0</v>
      </c>
      <c r="G408" s="41">
        <f t="shared" si="82"/>
        <v>0</v>
      </c>
      <c r="H408" s="41">
        <f t="shared" si="82"/>
        <v>0</v>
      </c>
      <c r="I408" s="41">
        <f t="shared" si="82"/>
        <v>0</v>
      </c>
      <c r="J408" s="41">
        <f t="shared" si="82"/>
        <v>0</v>
      </c>
      <c r="K408" s="38"/>
      <c r="L408" s="38"/>
    </row>
    <row r="409" spans="1:12" s="70" customFormat="1" x14ac:dyDescent="0.25">
      <c r="A409" s="124"/>
      <c r="B409" s="39" t="s">
        <v>8</v>
      </c>
      <c r="C409" s="88"/>
      <c r="D409" s="88"/>
      <c r="E409" s="88"/>
      <c r="F409" s="88"/>
      <c r="G409" s="88"/>
      <c r="H409" s="88"/>
      <c r="I409" s="88"/>
      <c r="J409" s="88"/>
      <c r="K409" s="88"/>
      <c r="L409" s="88"/>
    </row>
    <row r="410" spans="1:12" s="70" customFormat="1" x14ac:dyDescent="0.25">
      <c r="A410" s="124"/>
      <c r="B410" s="39" t="s">
        <v>3</v>
      </c>
      <c r="C410" s="88"/>
      <c r="D410" s="88"/>
      <c r="E410" s="88"/>
      <c r="F410" s="88"/>
      <c r="G410" s="88"/>
      <c r="H410" s="88"/>
      <c r="I410" s="88"/>
      <c r="J410" s="88"/>
      <c r="K410" s="88"/>
      <c r="L410" s="88"/>
    </row>
    <row r="411" spans="1:12" s="70" customFormat="1" x14ac:dyDescent="0.25">
      <c r="A411" s="124"/>
      <c r="B411" s="39" t="s">
        <v>34</v>
      </c>
      <c r="C411" s="88"/>
      <c r="D411" s="88"/>
      <c r="E411" s="88"/>
      <c r="F411" s="88"/>
      <c r="G411" s="88"/>
      <c r="H411" s="88"/>
      <c r="I411" s="88"/>
      <c r="J411" s="88"/>
      <c r="K411" s="88"/>
      <c r="L411" s="88"/>
    </row>
    <row r="412" spans="1:12" s="70" customFormat="1" x14ac:dyDescent="0.25">
      <c r="A412" s="124"/>
      <c r="B412" s="39" t="s">
        <v>10</v>
      </c>
      <c r="C412" s="88"/>
      <c r="D412" s="88"/>
      <c r="E412" s="88"/>
      <c r="F412" s="88"/>
      <c r="G412" s="88"/>
      <c r="H412" s="88"/>
      <c r="I412" s="88"/>
      <c r="J412" s="88"/>
      <c r="K412" s="88"/>
      <c r="L412" s="88"/>
    </row>
    <row r="413" spans="1:12" s="70" customFormat="1" ht="84" x14ac:dyDescent="0.25">
      <c r="A413" s="37"/>
      <c r="B413" s="66" t="s">
        <v>519</v>
      </c>
      <c r="C413" s="41">
        <f>C414+C415+C416</f>
        <v>0</v>
      </c>
      <c r="D413" s="41">
        <f>D414+D415+D416</f>
        <v>0</v>
      </c>
      <c r="E413" s="41">
        <f t="shared" ref="E413:J413" si="83">SUM(E415:E417)</f>
        <v>0</v>
      </c>
      <c r="F413" s="41">
        <f t="shared" si="83"/>
        <v>0</v>
      </c>
      <c r="G413" s="41">
        <f t="shared" si="83"/>
        <v>0</v>
      </c>
      <c r="H413" s="41">
        <f t="shared" si="83"/>
        <v>0</v>
      </c>
      <c r="I413" s="41">
        <f t="shared" si="83"/>
        <v>0</v>
      </c>
      <c r="J413" s="41">
        <f t="shared" si="83"/>
        <v>0</v>
      </c>
      <c r="K413" s="38"/>
      <c r="L413" s="38"/>
    </row>
    <row r="414" spans="1:12" s="70" customFormat="1" x14ac:dyDescent="0.25">
      <c r="A414" s="124"/>
      <c r="B414" s="39" t="s">
        <v>8</v>
      </c>
      <c r="C414" s="88"/>
      <c r="D414" s="88"/>
      <c r="E414" s="88"/>
      <c r="F414" s="88"/>
      <c r="G414" s="88"/>
      <c r="H414" s="88"/>
      <c r="I414" s="88"/>
      <c r="J414" s="88"/>
      <c r="K414" s="88"/>
      <c r="L414" s="88"/>
    </row>
    <row r="415" spans="1:12" s="70" customFormat="1" x14ac:dyDescent="0.25">
      <c r="A415" s="124"/>
      <c r="B415" s="39" t="s">
        <v>3</v>
      </c>
      <c r="C415" s="88"/>
      <c r="D415" s="88"/>
      <c r="E415" s="88"/>
      <c r="F415" s="88"/>
      <c r="G415" s="88"/>
      <c r="H415" s="88"/>
      <c r="I415" s="88"/>
      <c r="J415" s="88"/>
      <c r="K415" s="88"/>
      <c r="L415" s="88"/>
    </row>
    <row r="416" spans="1:12" s="70" customFormat="1" x14ac:dyDescent="0.25">
      <c r="A416" s="124"/>
      <c r="B416" s="39" t="s">
        <v>34</v>
      </c>
      <c r="C416" s="88"/>
      <c r="D416" s="88"/>
      <c r="E416" s="88"/>
      <c r="F416" s="88"/>
      <c r="G416" s="88"/>
      <c r="H416" s="88"/>
      <c r="I416" s="88"/>
      <c r="J416" s="88"/>
      <c r="K416" s="88"/>
      <c r="L416" s="88"/>
    </row>
    <row r="417" spans="1:12" s="70" customFormat="1" x14ac:dyDescent="0.25">
      <c r="A417" s="124"/>
      <c r="B417" s="39" t="s">
        <v>10</v>
      </c>
      <c r="C417" s="88"/>
      <c r="D417" s="88"/>
      <c r="E417" s="88"/>
      <c r="F417" s="88"/>
      <c r="G417" s="88"/>
      <c r="H417" s="88"/>
      <c r="I417" s="88"/>
      <c r="J417" s="88"/>
      <c r="K417" s="88"/>
      <c r="L417" s="88"/>
    </row>
    <row r="418" spans="1:12" s="70" customFormat="1" ht="84" x14ac:dyDescent="0.25">
      <c r="A418" s="37"/>
      <c r="B418" s="66" t="s">
        <v>139</v>
      </c>
      <c r="C418" s="41">
        <f>C419+C420+C421</f>
        <v>0</v>
      </c>
      <c r="D418" s="41">
        <f>D419+D420+D421</f>
        <v>0</v>
      </c>
      <c r="E418" s="41">
        <f t="shared" ref="E418:J418" si="84">SUM(E420:E422)</f>
        <v>0</v>
      </c>
      <c r="F418" s="41">
        <f t="shared" si="84"/>
        <v>0</v>
      </c>
      <c r="G418" s="41">
        <f t="shared" si="84"/>
        <v>0</v>
      </c>
      <c r="H418" s="41">
        <f t="shared" si="84"/>
        <v>0</v>
      </c>
      <c r="I418" s="41">
        <f t="shared" si="84"/>
        <v>0</v>
      </c>
      <c r="J418" s="41">
        <f t="shared" si="84"/>
        <v>0</v>
      </c>
      <c r="K418" s="38"/>
      <c r="L418" s="38"/>
    </row>
    <row r="419" spans="1:12" s="70" customFormat="1" x14ac:dyDescent="0.25">
      <c r="A419" s="124"/>
      <c r="B419" s="39" t="s">
        <v>8</v>
      </c>
      <c r="C419" s="88"/>
      <c r="D419" s="88"/>
      <c r="E419" s="88"/>
      <c r="F419" s="88"/>
      <c r="G419" s="88"/>
      <c r="H419" s="88"/>
      <c r="I419" s="88"/>
      <c r="J419" s="88"/>
      <c r="K419" s="88"/>
      <c r="L419" s="88"/>
    </row>
    <row r="420" spans="1:12" s="70" customFormat="1" x14ac:dyDescent="0.25">
      <c r="A420" s="124"/>
      <c r="B420" s="39" t="s">
        <v>3</v>
      </c>
      <c r="C420" s="88"/>
      <c r="D420" s="88"/>
      <c r="E420" s="88"/>
      <c r="F420" s="88"/>
      <c r="G420" s="88"/>
      <c r="H420" s="88"/>
      <c r="I420" s="88"/>
      <c r="J420" s="88"/>
      <c r="K420" s="88"/>
      <c r="L420" s="88"/>
    </row>
    <row r="421" spans="1:12" s="70" customFormat="1" x14ac:dyDescent="0.25">
      <c r="A421" s="124"/>
      <c r="B421" s="39" t="s">
        <v>34</v>
      </c>
      <c r="C421" s="88"/>
      <c r="D421" s="88"/>
      <c r="E421" s="88"/>
      <c r="F421" s="88"/>
      <c r="G421" s="88"/>
      <c r="H421" s="88"/>
      <c r="I421" s="88"/>
      <c r="J421" s="88"/>
      <c r="K421" s="88"/>
      <c r="L421" s="88"/>
    </row>
    <row r="422" spans="1:12" s="70" customFormat="1" x14ac:dyDescent="0.25">
      <c r="A422" s="124"/>
      <c r="B422" s="39" t="s">
        <v>10</v>
      </c>
      <c r="C422" s="88"/>
      <c r="D422" s="88"/>
      <c r="E422" s="88"/>
      <c r="F422" s="88"/>
      <c r="G422" s="88"/>
      <c r="H422" s="88"/>
      <c r="I422" s="88"/>
      <c r="J422" s="88"/>
      <c r="K422" s="88"/>
      <c r="L422" s="88"/>
    </row>
    <row r="423" spans="1:12" s="70" customFormat="1" ht="126" x14ac:dyDescent="0.25">
      <c r="A423" s="37"/>
      <c r="B423" s="66" t="s">
        <v>521</v>
      </c>
      <c r="C423" s="41">
        <f>C424+C425+C426</f>
        <v>55</v>
      </c>
      <c r="D423" s="41">
        <f>D424+D425+D426</f>
        <v>55</v>
      </c>
      <c r="E423" s="41">
        <f t="shared" ref="E423:J423" si="85">SUM(E425:E427)</f>
        <v>0</v>
      </c>
      <c r="F423" s="41">
        <f t="shared" si="85"/>
        <v>0</v>
      </c>
      <c r="G423" s="41">
        <f t="shared" si="85"/>
        <v>0</v>
      </c>
      <c r="H423" s="41">
        <f t="shared" si="85"/>
        <v>0</v>
      </c>
      <c r="I423" s="41">
        <f t="shared" si="85"/>
        <v>0</v>
      </c>
      <c r="J423" s="41">
        <f t="shared" si="85"/>
        <v>0</v>
      </c>
      <c r="K423" s="38"/>
      <c r="L423" s="38"/>
    </row>
    <row r="424" spans="1:12" s="70" customFormat="1" x14ac:dyDescent="0.25">
      <c r="A424" s="124"/>
      <c r="B424" s="39" t="s">
        <v>8</v>
      </c>
      <c r="C424" s="88"/>
      <c r="D424" s="88"/>
      <c r="E424" s="88"/>
      <c r="F424" s="88"/>
      <c r="G424" s="88"/>
      <c r="H424" s="88"/>
      <c r="I424" s="88"/>
      <c r="J424" s="88"/>
      <c r="K424" s="88"/>
      <c r="L424" s="88"/>
    </row>
    <row r="425" spans="1:12" s="70" customFormat="1" x14ac:dyDescent="0.25">
      <c r="A425" s="124"/>
      <c r="B425" s="39" t="s">
        <v>3</v>
      </c>
      <c r="C425" s="88"/>
      <c r="D425" s="88"/>
      <c r="E425" s="88"/>
      <c r="F425" s="88"/>
      <c r="G425" s="88"/>
      <c r="H425" s="88"/>
      <c r="I425" s="88"/>
      <c r="J425" s="88"/>
      <c r="K425" s="88"/>
      <c r="L425" s="88"/>
    </row>
    <row r="426" spans="1:12" s="70" customFormat="1" x14ac:dyDescent="0.25">
      <c r="A426" s="124"/>
      <c r="B426" s="39" t="s">
        <v>34</v>
      </c>
      <c r="C426" s="88">
        <v>55</v>
      </c>
      <c r="D426" s="88">
        <v>55</v>
      </c>
      <c r="E426" s="88"/>
      <c r="F426" s="88"/>
      <c r="G426" s="88"/>
      <c r="H426" s="88"/>
      <c r="I426" s="88"/>
      <c r="J426" s="88"/>
      <c r="K426" s="88"/>
      <c r="L426" s="88"/>
    </row>
    <row r="427" spans="1:12" s="70" customFormat="1" x14ac:dyDescent="0.25">
      <c r="A427" s="124"/>
      <c r="B427" s="39" t="s">
        <v>10</v>
      </c>
      <c r="C427" s="88"/>
      <c r="D427" s="88"/>
      <c r="E427" s="88"/>
      <c r="F427" s="88"/>
      <c r="G427" s="88"/>
      <c r="H427" s="88"/>
      <c r="I427" s="88"/>
      <c r="J427" s="88"/>
      <c r="K427" s="88"/>
      <c r="L427" s="88"/>
    </row>
    <row r="428" spans="1:12" s="70" customFormat="1" ht="84" x14ac:dyDescent="0.25">
      <c r="A428" s="37"/>
      <c r="B428" s="66" t="s">
        <v>522</v>
      </c>
      <c r="C428" s="41">
        <f>C429+C430+C431</f>
        <v>279.113</v>
      </c>
      <c r="D428" s="41">
        <f>D429+D430+D431</f>
        <v>279.113</v>
      </c>
      <c r="E428" s="41">
        <f t="shared" ref="E428:J428" si="86">SUM(E430:E432)</f>
        <v>0</v>
      </c>
      <c r="F428" s="41">
        <f t="shared" si="86"/>
        <v>0</v>
      </c>
      <c r="G428" s="41">
        <f t="shared" si="86"/>
        <v>0</v>
      </c>
      <c r="H428" s="41">
        <f t="shared" si="86"/>
        <v>0</v>
      </c>
      <c r="I428" s="41">
        <f t="shared" si="86"/>
        <v>0</v>
      </c>
      <c r="J428" s="41">
        <f t="shared" si="86"/>
        <v>0</v>
      </c>
      <c r="K428" s="38"/>
      <c r="L428" s="38"/>
    </row>
    <row r="429" spans="1:12" s="70" customFormat="1" x14ac:dyDescent="0.25">
      <c r="A429" s="124"/>
      <c r="B429" s="39" t="s">
        <v>8</v>
      </c>
      <c r="C429" s="88"/>
      <c r="D429" s="88"/>
      <c r="E429" s="88"/>
      <c r="F429" s="88"/>
      <c r="G429" s="88"/>
      <c r="H429" s="88"/>
      <c r="I429" s="88"/>
      <c r="J429" s="88"/>
      <c r="K429" s="88"/>
      <c r="L429" s="88"/>
    </row>
    <row r="430" spans="1:12" s="70" customFormat="1" x14ac:dyDescent="0.25">
      <c r="A430" s="124"/>
      <c r="B430" s="39" t="s">
        <v>3</v>
      </c>
      <c r="C430" s="88"/>
      <c r="D430" s="88"/>
      <c r="E430" s="88"/>
      <c r="F430" s="88"/>
      <c r="G430" s="88"/>
      <c r="H430" s="88"/>
      <c r="I430" s="88"/>
      <c r="J430" s="88"/>
      <c r="K430" s="88"/>
      <c r="L430" s="88"/>
    </row>
    <row r="431" spans="1:12" s="70" customFormat="1" x14ac:dyDescent="0.25">
      <c r="A431" s="124"/>
      <c r="B431" s="39" t="s">
        <v>34</v>
      </c>
      <c r="C431" s="88">
        <v>279.113</v>
      </c>
      <c r="D431" s="88">
        <v>279.113</v>
      </c>
      <c r="E431" s="88"/>
      <c r="F431" s="88"/>
      <c r="G431" s="88"/>
      <c r="H431" s="88"/>
      <c r="I431" s="88"/>
      <c r="J431" s="88"/>
      <c r="K431" s="88"/>
      <c r="L431" s="88"/>
    </row>
    <row r="432" spans="1:12" s="70" customFormat="1" x14ac:dyDescent="0.25">
      <c r="A432" s="124"/>
      <c r="B432" s="39" t="s">
        <v>10</v>
      </c>
      <c r="C432" s="88"/>
      <c r="D432" s="88"/>
      <c r="E432" s="88"/>
      <c r="F432" s="88"/>
      <c r="G432" s="88"/>
      <c r="H432" s="88"/>
      <c r="I432" s="88"/>
      <c r="J432" s="88"/>
      <c r="K432" s="88"/>
      <c r="L432" s="88"/>
    </row>
    <row r="433" spans="1:12" s="70" customFormat="1" ht="84" x14ac:dyDescent="0.25">
      <c r="A433" s="37"/>
      <c r="B433" s="66" t="s">
        <v>523</v>
      </c>
      <c r="C433" s="41">
        <f>C434+C435+C436</f>
        <v>279.113</v>
      </c>
      <c r="D433" s="41">
        <f>D434+D435+D436</f>
        <v>279.113</v>
      </c>
      <c r="E433" s="41">
        <f t="shared" ref="E433:J433" si="87">SUM(E435:E437)</f>
        <v>0</v>
      </c>
      <c r="F433" s="41">
        <f t="shared" si="87"/>
        <v>0</v>
      </c>
      <c r="G433" s="41">
        <f t="shared" si="87"/>
        <v>0</v>
      </c>
      <c r="H433" s="41">
        <f t="shared" si="87"/>
        <v>0</v>
      </c>
      <c r="I433" s="41">
        <f t="shared" si="87"/>
        <v>0</v>
      </c>
      <c r="J433" s="41">
        <f t="shared" si="87"/>
        <v>0</v>
      </c>
      <c r="K433" s="38"/>
      <c r="L433" s="38"/>
    </row>
    <row r="434" spans="1:12" s="70" customFormat="1" x14ac:dyDescent="0.25">
      <c r="A434" s="124"/>
      <c r="B434" s="39" t="s">
        <v>8</v>
      </c>
      <c r="C434" s="88"/>
      <c r="D434" s="88"/>
      <c r="E434" s="88"/>
      <c r="F434" s="88"/>
      <c r="G434" s="88"/>
      <c r="H434" s="88"/>
      <c r="I434" s="88"/>
      <c r="J434" s="88"/>
      <c r="K434" s="88"/>
      <c r="L434" s="88"/>
    </row>
    <row r="435" spans="1:12" s="70" customFormat="1" x14ac:dyDescent="0.25">
      <c r="A435" s="124"/>
      <c r="B435" s="39" t="s">
        <v>3</v>
      </c>
      <c r="C435" s="88"/>
      <c r="D435" s="88"/>
      <c r="E435" s="88"/>
      <c r="F435" s="88"/>
      <c r="G435" s="88"/>
      <c r="H435" s="88"/>
      <c r="I435" s="88"/>
      <c r="J435" s="88"/>
      <c r="K435" s="88"/>
      <c r="L435" s="88"/>
    </row>
    <row r="436" spans="1:12" s="70" customFormat="1" x14ac:dyDescent="0.25">
      <c r="A436" s="124"/>
      <c r="B436" s="39" t="s">
        <v>34</v>
      </c>
      <c r="C436" s="88">
        <v>279.113</v>
      </c>
      <c r="D436" s="88">
        <v>279.113</v>
      </c>
      <c r="E436" s="88"/>
      <c r="F436" s="88"/>
      <c r="G436" s="88"/>
      <c r="H436" s="88"/>
      <c r="I436" s="88"/>
      <c r="J436" s="88"/>
      <c r="K436" s="88"/>
      <c r="L436" s="88"/>
    </row>
    <row r="437" spans="1:12" s="70" customFormat="1" x14ac:dyDescent="0.25">
      <c r="A437" s="124"/>
      <c r="B437" s="39" t="s">
        <v>10</v>
      </c>
      <c r="C437" s="88"/>
      <c r="D437" s="88"/>
      <c r="E437" s="88"/>
      <c r="F437" s="88"/>
      <c r="G437" s="88"/>
      <c r="H437" s="88"/>
      <c r="I437" s="88"/>
      <c r="J437" s="88"/>
      <c r="K437" s="88"/>
      <c r="L437" s="88"/>
    </row>
    <row r="438" spans="1:12" s="70" customFormat="1" ht="94.5" x14ac:dyDescent="0.25">
      <c r="A438" s="37"/>
      <c r="B438" s="66" t="s">
        <v>524</v>
      </c>
      <c r="C438" s="41">
        <f>C439+C440+C441</f>
        <v>0</v>
      </c>
      <c r="D438" s="41">
        <f>D439+D440+D441</f>
        <v>0</v>
      </c>
      <c r="E438" s="41">
        <f t="shared" ref="E438:J438" si="88">SUM(E440:E442)</f>
        <v>0</v>
      </c>
      <c r="F438" s="41">
        <f t="shared" si="88"/>
        <v>0</v>
      </c>
      <c r="G438" s="41">
        <f t="shared" si="88"/>
        <v>0</v>
      </c>
      <c r="H438" s="41">
        <f t="shared" si="88"/>
        <v>0</v>
      </c>
      <c r="I438" s="41">
        <f t="shared" si="88"/>
        <v>0</v>
      </c>
      <c r="J438" s="41">
        <f t="shared" si="88"/>
        <v>0</v>
      </c>
      <c r="K438" s="38"/>
      <c r="L438" s="38"/>
    </row>
    <row r="439" spans="1:12" s="70" customFormat="1" x14ac:dyDescent="0.25">
      <c r="A439" s="124"/>
      <c r="B439" s="39" t="s">
        <v>8</v>
      </c>
      <c r="C439" s="88"/>
      <c r="D439" s="88"/>
      <c r="E439" s="88"/>
      <c r="F439" s="88"/>
      <c r="G439" s="88"/>
      <c r="H439" s="88"/>
      <c r="I439" s="88"/>
      <c r="J439" s="88"/>
      <c r="K439" s="88"/>
      <c r="L439" s="88"/>
    </row>
    <row r="440" spans="1:12" s="70" customFormat="1" x14ac:dyDescent="0.25">
      <c r="A440" s="124"/>
      <c r="B440" s="39" t="s">
        <v>3</v>
      </c>
      <c r="C440" s="88"/>
      <c r="D440" s="88"/>
      <c r="E440" s="88"/>
      <c r="F440" s="88"/>
      <c r="G440" s="88"/>
      <c r="H440" s="88"/>
      <c r="I440" s="88"/>
      <c r="J440" s="88"/>
      <c r="K440" s="88"/>
      <c r="L440" s="88"/>
    </row>
    <row r="441" spans="1:12" s="70" customFormat="1" x14ac:dyDescent="0.25">
      <c r="A441" s="124"/>
      <c r="B441" s="39" t="s">
        <v>34</v>
      </c>
      <c r="C441" s="88"/>
      <c r="D441" s="88"/>
      <c r="E441" s="88"/>
      <c r="F441" s="88"/>
      <c r="G441" s="88"/>
      <c r="H441" s="88"/>
      <c r="I441" s="88"/>
      <c r="J441" s="88"/>
      <c r="K441" s="88"/>
      <c r="L441" s="88"/>
    </row>
    <row r="442" spans="1:12" s="70" customFormat="1" x14ac:dyDescent="0.25">
      <c r="A442" s="124"/>
      <c r="B442" s="39" t="s">
        <v>10</v>
      </c>
      <c r="C442" s="88"/>
      <c r="D442" s="88"/>
      <c r="E442" s="88"/>
      <c r="F442" s="88"/>
      <c r="G442" s="88"/>
      <c r="H442" s="88"/>
      <c r="I442" s="88"/>
      <c r="J442" s="88"/>
      <c r="K442" s="88"/>
      <c r="L442" s="88"/>
    </row>
    <row r="443" spans="1:12" s="70" customFormat="1" ht="115.5" x14ac:dyDescent="0.25">
      <c r="A443" s="37"/>
      <c r="B443" s="66" t="s">
        <v>525</v>
      </c>
      <c r="C443" s="41">
        <f>C444+C445+C446</f>
        <v>153.10466</v>
      </c>
      <c r="D443" s="41">
        <f>D444+D445+D446</f>
        <v>153.10466</v>
      </c>
      <c r="E443" s="41">
        <f t="shared" ref="E443:J443" si="89">SUM(E445:E447)</f>
        <v>0</v>
      </c>
      <c r="F443" s="41">
        <f t="shared" si="89"/>
        <v>0</v>
      </c>
      <c r="G443" s="41">
        <f t="shared" si="89"/>
        <v>0</v>
      </c>
      <c r="H443" s="41">
        <f t="shared" si="89"/>
        <v>0</v>
      </c>
      <c r="I443" s="41">
        <f t="shared" si="89"/>
        <v>0</v>
      </c>
      <c r="J443" s="41">
        <f t="shared" si="89"/>
        <v>0</v>
      </c>
      <c r="K443" s="38"/>
      <c r="L443" s="38"/>
    </row>
    <row r="444" spans="1:12" s="70" customFormat="1" x14ac:dyDescent="0.25">
      <c r="A444" s="124"/>
      <c r="B444" s="39" t="s">
        <v>8</v>
      </c>
      <c r="C444" s="88"/>
      <c r="D444" s="88"/>
      <c r="E444" s="88"/>
      <c r="F444" s="88"/>
      <c r="G444" s="88"/>
      <c r="H444" s="88"/>
      <c r="I444" s="88"/>
      <c r="J444" s="88"/>
      <c r="K444" s="88"/>
      <c r="L444" s="88"/>
    </row>
    <row r="445" spans="1:12" s="70" customFormat="1" x14ac:dyDescent="0.25">
      <c r="A445" s="124"/>
      <c r="B445" s="39" t="s">
        <v>3</v>
      </c>
      <c r="C445" s="88"/>
      <c r="D445" s="88"/>
      <c r="E445" s="88"/>
      <c r="F445" s="88"/>
      <c r="G445" s="88"/>
      <c r="H445" s="88"/>
      <c r="I445" s="88"/>
      <c r="J445" s="88"/>
      <c r="K445" s="88"/>
      <c r="L445" s="88"/>
    </row>
    <row r="446" spans="1:12" s="70" customFormat="1" x14ac:dyDescent="0.25">
      <c r="A446" s="124"/>
      <c r="B446" s="39" t="s">
        <v>34</v>
      </c>
      <c r="C446" s="88">
        <v>153.10466</v>
      </c>
      <c r="D446" s="88">
        <v>153.10466</v>
      </c>
      <c r="E446" s="88"/>
      <c r="F446" s="88"/>
      <c r="G446" s="88"/>
      <c r="H446" s="88"/>
      <c r="I446" s="88"/>
      <c r="J446" s="88"/>
      <c r="K446" s="88"/>
      <c r="L446" s="88"/>
    </row>
    <row r="447" spans="1:12" s="70" customFormat="1" x14ac:dyDescent="0.25">
      <c r="A447" s="124"/>
      <c r="B447" s="39" t="s">
        <v>10</v>
      </c>
      <c r="C447" s="88"/>
      <c r="D447" s="88"/>
      <c r="E447" s="88"/>
      <c r="F447" s="88"/>
      <c r="G447" s="88"/>
      <c r="H447" s="88"/>
      <c r="I447" s="88"/>
      <c r="J447" s="88"/>
      <c r="K447" s="88"/>
      <c r="L447" s="88"/>
    </row>
    <row r="448" spans="1:12" s="70" customFormat="1" ht="105" x14ac:dyDescent="0.25">
      <c r="A448" s="37"/>
      <c r="B448" s="66" t="s">
        <v>526</v>
      </c>
      <c r="C448" s="41">
        <f>C449+C450+C451</f>
        <v>153.10466</v>
      </c>
      <c r="D448" s="41">
        <f>D449+D450+D451</f>
        <v>153.10466</v>
      </c>
      <c r="E448" s="41">
        <f t="shared" ref="E448:J448" si="90">SUM(E450:E452)</f>
        <v>0</v>
      </c>
      <c r="F448" s="41">
        <f t="shared" si="90"/>
        <v>0</v>
      </c>
      <c r="G448" s="41">
        <f t="shared" si="90"/>
        <v>0</v>
      </c>
      <c r="H448" s="41">
        <f t="shared" si="90"/>
        <v>0</v>
      </c>
      <c r="I448" s="41">
        <f t="shared" si="90"/>
        <v>0</v>
      </c>
      <c r="J448" s="41">
        <f t="shared" si="90"/>
        <v>0</v>
      </c>
      <c r="K448" s="38"/>
      <c r="L448" s="38"/>
    </row>
    <row r="449" spans="1:12" x14ac:dyDescent="0.25">
      <c r="A449" s="18"/>
      <c r="B449" s="11" t="s">
        <v>8</v>
      </c>
      <c r="C449" s="16"/>
      <c r="D449" s="16"/>
      <c r="E449" s="16"/>
      <c r="F449" s="16"/>
      <c r="G449" s="16"/>
      <c r="H449" s="16"/>
      <c r="I449" s="16"/>
      <c r="J449" s="16"/>
      <c r="K449" s="16"/>
      <c r="L449" s="16"/>
    </row>
    <row r="450" spans="1:12" x14ac:dyDescent="0.25">
      <c r="A450" s="18"/>
      <c r="B450" s="11" t="s">
        <v>3</v>
      </c>
      <c r="C450" s="16"/>
      <c r="D450" s="16"/>
      <c r="E450" s="16"/>
      <c r="F450" s="16"/>
      <c r="G450" s="16"/>
      <c r="H450" s="16"/>
      <c r="I450" s="16"/>
      <c r="J450" s="16"/>
      <c r="K450" s="16"/>
      <c r="L450" s="16"/>
    </row>
    <row r="451" spans="1:12" x14ac:dyDescent="0.25">
      <c r="A451" s="18"/>
      <c r="B451" s="11" t="s">
        <v>34</v>
      </c>
      <c r="C451" s="88">
        <v>153.10466</v>
      </c>
      <c r="D451" s="88">
        <v>153.10466</v>
      </c>
      <c r="E451" s="16"/>
      <c r="F451" s="16"/>
      <c r="G451" s="16"/>
      <c r="H451" s="16"/>
      <c r="I451" s="16"/>
      <c r="J451" s="16"/>
      <c r="K451" s="16"/>
      <c r="L451" s="16"/>
    </row>
    <row r="452" spans="1:12" x14ac:dyDescent="0.25">
      <c r="A452" s="18"/>
      <c r="B452" s="11" t="s">
        <v>10</v>
      </c>
      <c r="C452" s="16"/>
      <c r="D452" s="16"/>
      <c r="E452" s="16"/>
      <c r="F452" s="16"/>
      <c r="G452" s="16"/>
      <c r="H452" s="16"/>
      <c r="I452" s="16"/>
      <c r="J452" s="16"/>
      <c r="K452" s="16"/>
      <c r="L452" s="16"/>
    </row>
    <row r="453" spans="1:12" s="114" customFormat="1" ht="39" customHeight="1" x14ac:dyDescent="0.25">
      <c r="A453" s="176" t="s">
        <v>146</v>
      </c>
      <c r="B453" s="177"/>
      <c r="C453" s="177"/>
      <c r="D453" s="177"/>
      <c r="E453" s="177"/>
      <c r="F453" s="177"/>
      <c r="G453" s="177"/>
      <c r="H453" s="177"/>
      <c r="I453" s="177"/>
      <c r="J453" s="177"/>
      <c r="K453" s="177"/>
      <c r="L453" s="178"/>
    </row>
    <row r="454" spans="1:12" s="70" customFormat="1" ht="84" x14ac:dyDescent="0.25">
      <c r="A454" s="37"/>
      <c r="B454" s="66" t="s">
        <v>527</v>
      </c>
      <c r="C454" s="41">
        <f>C455+C456+C457</f>
        <v>23</v>
      </c>
      <c r="D454" s="41">
        <f>D455+D456+D457</f>
        <v>23</v>
      </c>
      <c r="E454" s="41">
        <f t="shared" ref="E454:J454" si="91">SUM(E456:E458)</f>
        <v>0</v>
      </c>
      <c r="F454" s="41">
        <f t="shared" si="91"/>
        <v>0</v>
      </c>
      <c r="G454" s="41">
        <f t="shared" si="91"/>
        <v>0</v>
      </c>
      <c r="H454" s="41">
        <f t="shared" si="91"/>
        <v>0</v>
      </c>
      <c r="I454" s="41">
        <f t="shared" si="91"/>
        <v>0</v>
      </c>
      <c r="J454" s="41">
        <f t="shared" si="91"/>
        <v>0</v>
      </c>
      <c r="K454" s="38"/>
      <c r="L454" s="38"/>
    </row>
    <row r="455" spans="1:12" s="70" customFormat="1" x14ac:dyDescent="0.25">
      <c r="A455" s="124"/>
      <c r="B455" s="39" t="s">
        <v>8</v>
      </c>
      <c r="C455" s="88"/>
      <c r="D455" s="88"/>
      <c r="E455" s="88"/>
      <c r="F455" s="88"/>
      <c r="G455" s="88"/>
      <c r="H455" s="88"/>
      <c r="I455" s="88"/>
      <c r="J455" s="88"/>
      <c r="K455" s="88"/>
      <c r="L455" s="88"/>
    </row>
    <row r="456" spans="1:12" x14ac:dyDescent="0.25">
      <c r="A456" s="18"/>
      <c r="B456" s="11" t="s">
        <v>3</v>
      </c>
      <c r="C456" s="16"/>
      <c r="D456" s="16"/>
      <c r="E456" s="16"/>
      <c r="F456" s="16"/>
      <c r="G456" s="16"/>
      <c r="H456" s="16"/>
      <c r="I456" s="16"/>
      <c r="J456" s="16"/>
      <c r="K456" s="16"/>
      <c r="L456" s="16"/>
    </row>
    <row r="457" spans="1:12" s="70" customFormat="1" x14ac:dyDescent="0.25">
      <c r="A457" s="124"/>
      <c r="B457" s="39" t="s">
        <v>34</v>
      </c>
      <c r="C457" s="88">
        <v>23</v>
      </c>
      <c r="D457" s="88">
        <v>23</v>
      </c>
      <c r="E457" s="88"/>
      <c r="F457" s="88"/>
      <c r="G457" s="88"/>
      <c r="H457" s="88"/>
      <c r="I457" s="88"/>
      <c r="J457" s="88"/>
      <c r="K457" s="88"/>
      <c r="L457" s="88"/>
    </row>
    <row r="458" spans="1:12" s="70" customFormat="1" x14ac:dyDescent="0.25">
      <c r="A458" s="124"/>
      <c r="B458" s="39" t="s">
        <v>10</v>
      </c>
      <c r="C458" s="88"/>
      <c r="D458" s="88"/>
      <c r="E458" s="88"/>
      <c r="F458" s="88"/>
      <c r="G458" s="88"/>
      <c r="H458" s="88"/>
      <c r="I458" s="88"/>
      <c r="J458" s="88"/>
      <c r="K458" s="88"/>
      <c r="L458" s="88"/>
    </row>
    <row r="459" spans="1:12" s="70" customFormat="1" ht="84" x14ac:dyDescent="0.25">
      <c r="A459" s="37"/>
      <c r="B459" s="66" t="s">
        <v>528</v>
      </c>
      <c r="C459" s="41">
        <f>C460+C461+C462</f>
        <v>0</v>
      </c>
      <c r="D459" s="41">
        <f>D460+D461+D462</f>
        <v>0</v>
      </c>
      <c r="E459" s="41">
        <f t="shared" ref="E459:J459" si="92">SUM(E461:E463)</f>
        <v>0</v>
      </c>
      <c r="F459" s="41">
        <f t="shared" si="92"/>
        <v>0</v>
      </c>
      <c r="G459" s="41">
        <f t="shared" si="92"/>
        <v>0</v>
      </c>
      <c r="H459" s="41">
        <f t="shared" si="92"/>
        <v>0</v>
      </c>
      <c r="I459" s="41">
        <f t="shared" si="92"/>
        <v>0</v>
      </c>
      <c r="J459" s="41">
        <f t="shared" si="92"/>
        <v>0</v>
      </c>
      <c r="K459" s="38"/>
      <c r="L459" s="38"/>
    </row>
    <row r="460" spans="1:12" s="70" customFormat="1" x14ac:dyDescent="0.25">
      <c r="A460" s="124"/>
      <c r="B460" s="39" t="s">
        <v>8</v>
      </c>
      <c r="C460" s="88"/>
      <c r="D460" s="88"/>
      <c r="E460" s="88"/>
      <c r="F460" s="88"/>
      <c r="G460" s="88"/>
      <c r="H460" s="88"/>
      <c r="I460" s="88"/>
      <c r="J460" s="88"/>
      <c r="K460" s="88"/>
      <c r="L460" s="88"/>
    </row>
    <row r="461" spans="1:12" s="70" customFormat="1" x14ac:dyDescent="0.25">
      <c r="A461" s="124"/>
      <c r="B461" s="39" t="s">
        <v>3</v>
      </c>
      <c r="C461" s="88"/>
      <c r="D461" s="88"/>
      <c r="E461" s="88"/>
      <c r="F461" s="88"/>
      <c r="G461" s="88"/>
      <c r="H461" s="88"/>
      <c r="I461" s="88"/>
      <c r="J461" s="88"/>
      <c r="K461" s="88"/>
      <c r="L461" s="88"/>
    </row>
    <row r="462" spans="1:12" s="70" customFormat="1" x14ac:dyDescent="0.25">
      <c r="A462" s="124"/>
      <c r="B462" s="39" t="s">
        <v>34</v>
      </c>
      <c r="C462" s="88"/>
      <c r="D462" s="88"/>
      <c r="E462" s="88"/>
      <c r="F462" s="88"/>
      <c r="G462" s="88"/>
      <c r="H462" s="88"/>
      <c r="I462" s="88"/>
      <c r="J462" s="88"/>
      <c r="K462" s="88"/>
      <c r="L462" s="88"/>
    </row>
    <row r="463" spans="1:12" s="70" customFormat="1" x14ac:dyDescent="0.25">
      <c r="A463" s="124"/>
      <c r="B463" s="39" t="s">
        <v>10</v>
      </c>
      <c r="C463" s="88"/>
      <c r="D463" s="88"/>
      <c r="E463" s="88"/>
      <c r="F463" s="88"/>
      <c r="G463" s="88"/>
      <c r="H463" s="88"/>
      <c r="I463" s="88"/>
      <c r="J463" s="88"/>
      <c r="K463" s="88"/>
      <c r="L463" s="88"/>
    </row>
    <row r="464" spans="1:12" s="70" customFormat="1" ht="115.5" x14ac:dyDescent="0.25">
      <c r="A464" s="37"/>
      <c r="B464" s="66" t="s">
        <v>149</v>
      </c>
      <c r="C464" s="41">
        <f>C465+C466+C467</f>
        <v>23</v>
      </c>
      <c r="D464" s="41">
        <f>D465+D466+D467</f>
        <v>23</v>
      </c>
      <c r="E464" s="41">
        <f t="shared" ref="E464:J464" si="93">SUM(E466:E468)</f>
        <v>0</v>
      </c>
      <c r="F464" s="41">
        <f t="shared" si="93"/>
        <v>0</v>
      </c>
      <c r="G464" s="41">
        <f t="shared" si="93"/>
        <v>0</v>
      </c>
      <c r="H464" s="41">
        <f t="shared" si="93"/>
        <v>0</v>
      </c>
      <c r="I464" s="41">
        <f t="shared" si="93"/>
        <v>0</v>
      </c>
      <c r="J464" s="41">
        <f t="shared" si="93"/>
        <v>0</v>
      </c>
      <c r="K464" s="38"/>
      <c r="L464" s="38"/>
    </row>
    <row r="465" spans="1:12" x14ac:dyDescent="0.25">
      <c r="A465" s="18"/>
      <c r="B465" s="11" t="s">
        <v>8</v>
      </c>
      <c r="C465" s="16"/>
      <c r="D465" s="16"/>
      <c r="E465" s="16"/>
      <c r="F465" s="16"/>
      <c r="G465" s="16"/>
      <c r="H465" s="16"/>
      <c r="I465" s="16"/>
      <c r="J465" s="16"/>
      <c r="K465" s="16"/>
      <c r="L465" s="16"/>
    </row>
    <row r="466" spans="1:12" x14ac:dyDescent="0.25">
      <c r="A466" s="18"/>
      <c r="B466" s="11" t="s">
        <v>3</v>
      </c>
      <c r="C466" s="16"/>
      <c r="D466" s="16"/>
      <c r="E466" s="16"/>
      <c r="F466" s="16"/>
      <c r="G466" s="16"/>
      <c r="H466" s="16"/>
      <c r="I466" s="16"/>
      <c r="J466" s="16"/>
      <c r="K466" s="16"/>
      <c r="L466" s="16"/>
    </row>
    <row r="467" spans="1:12" x14ac:dyDescent="0.25">
      <c r="A467" s="18"/>
      <c r="B467" s="11" t="s">
        <v>34</v>
      </c>
      <c r="C467" s="16">
        <v>23</v>
      </c>
      <c r="D467" s="16">
        <v>23</v>
      </c>
      <c r="E467" s="16"/>
      <c r="F467" s="16"/>
      <c r="G467" s="16"/>
      <c r="H467" s="16"/>
      <c r="I467" s="16"/>
      <c r="J467" s="16"/>
      <c r="K467" s="16"/>
      <c r="L467" s="16"/>
    </row>
    <row r="468" spans="1:12" x14ac:dyDescent="0.25">
      <c r="A468" s="18"/>
      <c r="B468" s="11" t="s">
        <v>10</v>
      </c>
      <c r="C468" s="16"/>
      <c r="D468" s="16"/>
      <c r="E468" s="16"/>
      <c r="F468" s="16"/>
      <c r="G468" s="16"/>
      <c r="H468" s="16"/>
      <c r="I468" s="16"/>
      <c r="J468" s="16"/>
      <c r="K468" s="16"/>
      <c r="L468" s="16"/>
    </row>
    <row r="469" spans="1:12" s="114" customFormat="1" ht="39" customHeight="1" x14ac:dyDescent="0.25">
      <c r="A469" s="176" t="s">
        <v>150</v>
      </c>
      <c r="B469" s="177"/>
      <c r="C469" s="177"/>
      <c r="D469" s="177"/>
      <c r="E469" s="177"/>
      <c r="F469" s="177"/>
      <c r="G469" s="177"/>
      <c r="H469" s="177"/>
      <c r="I469" s="177"/>
      <c r="J469" s="177"/>
      <c r="K469" s="177"/>
      <c r="L469" s="178"/>
    </row>
    <row r="470" spans="1:12" s="70" customFormat="1" ht="126" x14ac:dyDescent="0.25">
      <c r="A470" s="37"/>
      <c r="B470" s="66" t="s">
        <v>151</v>
      </c>
      <c r="C470" s="41">
        <f>C471+C472+C473</f>
        <v>0</v>
      </c>
      <c r="D470" s="41">
        <f>D471+D472+D473</f>
        <v>0</v>
      </c>
      <c r="E470" s="41">
        <f t="shared" ref="E470:J470" si="94">SUM(E472:E474)</f>
        <v>0</v>
      </c>
      <c r="F470" s="41">
        <f t="shared" si="94"/>
        <v>0</v>
      </c>
      <c r="G470" s="41">
        <f t="shared" si="94"/>
        <v>0</v>
      </c>
      <c r="H470" s="41">
        <f t="shared" si="94"/>
        <v>0</v>
      </c>
      <c r="I470" s="41">
        <f t="shared" si="94"/>
        <v>0</v>
      </c>
      <c r="J470" s="41">
        <f t="shared" si="94"/>
        <v>0</v>
      </c>
      <c r="K470" s="38"/>
      <c r="L470" s="38"/>
    </row>
    <row r="471" spans="1:12" s="70" customFormat="1" x14ac:dyDescent="0.25">
      <c r="A471" s="124"/>
      <c r="B471" s="39" t="s">
        <v>8</v>
      </c>
      <c r="C471" s="88"/>
      <c r="D471" s="88"/>
      <c r="E471" s="88"/>
      <c r="F471" s="88"/>
      <c r="G471" s="88"/>
      <c r="H471" s="88"/>
      <c r="I471" s="88"/>
      <c r="J471" s="88"/>
      <c r="K471" s="88"/>
      <c r="L471" s="88"/>
    </row>
    <row r="472" spans="1:12" s="70" customFormat="1" x14ac:dyDescent="0.25">
      <c r="A472" s="124"/>
      <c r="B472" s="39" t="s">
        <v>3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</row>
    <row r="473" spans="1:12" s="70" customFormat="1" x14ac:dyDescent="0.25">
      <c r="A473" s="124"/>
      <c r="B473" s="39" t="s">
        <v>34</v>
      </c>
      <c r="C473" s="88"/>
      <c r="D473" s="88"/>
      <c r="E473" s="88"/>
      <c r="F473" s="88"/>
      <c r="G473" s="88"/>
      <c r="H473" s="88"/>
      <c r="I473" s="88"/>
      <c r="J473" s="88"/>
      <c r="K473" s="88"/>
      <c r="L473" s="88"/>
    </row>
    <row r="474" spans="1:12" s="70" customFormat="1" x14ac:dyDescent="0.25">
      <c r="A474" s="124"/>
      <c r="B474" s="39" t="s">
        <v>10</v>
      </c>
      <c r="C474" s="88"/>
      <c r="D474" s="88"/>
      <c r="E474" s="88"/>
      <c r="F474" s="88"/>
      <c r="G474" s="88"/>
      <c r="H474" s="88"/>
      <c r="I474" s="88"/>
      <c r="J474" s="88"/>
      <c r="K474" s="88"/>
      <c r="L474" s="88"/>
    </row>
    <row r="475" spans="1:12" s="70" customFormat="1" ht="126" x14ac:dyDescent="0.25">
      <c r="A475" s="37"/>
      <c r="B475" s="66" t="s">
        <v>152</v>
      </c>
      <c r="C475" s="41">
        <f>C476+C477+C478</f>
        <v>0</v>
      </c>
      <c r="D475" s="41">
        <f>D476+D477+D478</f>
        <v>0</v>
      </c>
      <c r="E475" s="41">
        <f t="shared" ref="E475:J475" si="95">SUM(E477:E479)</f>
        <v>0</v>
      </c>
      <c r="F475" s="41">
        <f t="shared" si="95"/>
        <v>0</v>
      </c>
      <c r="G475" s="41">
        <f t="shared" si="95"/>
        <v>0</v>
      </c>
      <c r="H475" s="41">
        <f t="shared" si="95"/>
        <v>0</v>
      </c>
      <c r="I475" s="41">
        <f t="shared" si="95"/>
        <v>0</v>
      </c>
      <c r="J475" s="41">
        <f t="shared" si="95"/>
        <v>0</v>
      </c>
      <c r="K475" s="38"/>
      <c r="L475" s="38"/>
    </row>
    <row r="476" spans="1:12" x14ac:dyDescent="0.25">
      <c r="A476" s="18"/>
      <c r="B476" s="11" t="s">
        <v>8</v>
      </c>
      <c r="C476" s="16"/>
      <c r="D476" s="16"/>
      <c r="E476" s="16"/>
      <c r="F476" s="16"/>
      <c r="G476" s="16"/>
      <c r="H476" s="16"/>
      <c r="I476" s="16"/>
      <c r="J476" s="16"/>
      <c r="K476" s="16"/>
      <c r="L476" s="16"/>
    </row>
    <row r="477" spans="1:12" x14ac:dyDescent="0.25">
      <c r="A477" s="18"/>
      <c r="B477" s="11" t="s">
        <v>3</v>
      </c>
      <c r="C477" s="16"/>
      <c r="D477" s="16"/>
      <c r="E477" s="16"/>
      <c r="F477" s="16"/>
      <c r="G477" s="16"/>
      <c r="H477" s="16"/>
      <c r="I477" s="16"/>
      <c r="J477" s="16"/>
      <c r="K477" s="16"/>
      <c r="L477" s="16"/>
    </row>
    <row r="478" spans="1:12" x14ac:dyDescent="0.25">
      <c r="A478" s="18"/>
      <c r="B478" s="11" t="s">
        <v>34</v>
      </c>
      <c r="C478" s="16"/>
      <c r="D478" s="16"/>
      <c r="E478" s="16"/>
      <c r="F478" s="16"/>
      <c r="G478" s="16"/>
      <c r="H478" s="16"/>
      <c r="I478" s="16"/>
      <c r="J478" s="16"/>
      <c r="K478" s="16"/>
      <c r="L478" s="16"/>
    </row>
    <row r="479" spans="1:12" x14ac:dyDescent="0.25">
      <c r="A479" s="18"/>
      <c r="B479" s="11" t="s">
        <v>10</v>
      </c>
      <c r="C479" s="16"/>
      <c r="D479" s="16"/>
      <c r="E479" s="16"/>
      <c r="F479" s="16"/>
      <c r="G479" s="16"/>
      <c r="H479" s="16"/>
      <c r="I479" s="16"/>
      <c r="J479" s="16"/>
      <c r="K479" s="16"/>
      <c r="L479" s="16"/>
    </row>
    <row r="480" spans="1:12" s="114" customFormat="1" ht="39" customHeight="1" x14ac:dyDescent="0.25">
      <c r="A480" s="176" t="s">
        <v>276</v>
      </c>
      <c r="B480" s="177"/>
      <c r="C480" s="177"/>
      <c r="D480" s="177"/>
      <c r="E480" s="177"/>
      <c r="F480" s="177"/>
      <c r="G480" s="177"/>
      <c r="H480" s="177"/>
      <c r="I480" s="177"/>
      <c r="J480" s="177"/>
      <c r="K480" s="177"/>
      <c r="L480" s="178"/>
    </row>
    <row r="481" spans="1:12" s="70" customFormat="1" ht="147" x14ac:dyDescent="0.25">
      <c r="A481" s="37"/>
      <c r="B481" s="66" t="s">
        <v>529</v>
      </c>
      <c r="C481" s="41">
        <f>C482+C483+C484</f>
        <v>0</v>
      </c>
      <c r="D481" s="41">
        <f>D482+D483+D484</f>
        <v>0</v>
      </c>
      <c r="E481" s="41">
        <f t="shared" ref="E481:J481" si="96">SUM(E483:E485)</f>
        <v>0</v>
      </c>
      <c r="F481" s="41">
        <f t="shared" si="96"/>
        <v>0</v>
      </c>
      <c r="G481" s="41">
        <f t="shared" si="96"/>
        <v>0</v>
      </c>
      <c r="H481" s="41">
        <f t="shared" si="96"/>
        <v>0</v>
      </c>
      <c r="I481" s="41">
        <f t="shared" si="96"/>
        <v>0</v>
      </c>
      <c r="J481" s="41">
        <f t="shared" si="96"/>
        <v>0</v>
      </c>
      <c r="K481" s="38"/>
      <c r="L481" s="38"/>
    </row>
    <row r="482" spans="1:12" s="70" customFormat="1" x14ac:dyDescent="0.25">
      <c r="A482" s="124"/>
      <c r="B482" s="39" t="s">
        <v>8</v>
      </c>
      <c r="C482" s="88"/>
      <c r="D482" s="88"/>
      <c r="E482" s="88"/>
      <c r="F482" s="88"/>
      <c r="G482" s="88"/>
      <c r="H482" s="88"/>
      <c r="I482" s="88"/>
      <c r="J482" s="88"/>
      <c r="K482" s="88"/>
      <c r="L482" s="88"/>
    </row>
    <row r="483" spans="1:12" s="70" customFormat="1" x14ac:dyDescent="0.25">
      <c r="A483" s="124"/>
      <c r="B483" s="39" t="s">
        <v>3</v>
      </c>
      <c r="C483" s="88"/>
      <c r="D483" s="88"/>
      <c r="E483" s="88"/>
      <c r="F483" s="88"/>
      <c r="G483" s="88"/>
      <c r="H483" s="88"/>
      <c r="I483" s="88"/>
      <c r="J483" s="88"/>
      <c r="K483" s="88"/>
      <c r="L483" s="88"/>
    </row>
    <row r="484" spans="1:12" s="70" customFormat="1" x14ac:dyDescent="0.25">
      <c r="A484" s="124"/>
      <c r="B484" s="39" t="s">
        <v>34</v>
      </c>
      <c r="C484" s="88"/>
      <c r="D484" s="88"/>
      <c r="E484" s="88"/>
      <c r="F484" s="88"/>
      <c r="G484" s="88"/>
      <c r="H484" s="88"/>
      <c r="I484" s="88"/>
      <c r="J484" s="88"/>
      <c r="K484" s="88"/>
      <c r="L484" s="88"/>
    </row>
    <row r="485" spans="1:12" s="70" customFormat="1" x14ac:dyDescent="0.25">
      <c r="A485" s="124"/>
      <c r="B485" s="39" t="s">
        <v>10</v>
      </c>
      <c r="C485" s="88"/>
      <c r="D485" s="88"/>
      <c r="E485" s="88"/>
      <c r="F485" s="88"/>
      <c r="G485" s="88"/>
      <c r="H485" s="88"/>
      <c r="I485" s="88"/>
      <c r="J485" s="88"/>
      <c r="K485" s="88"/>
      <c r="L485" s="88"/>
    </row>
    <row r="486" spans="1:12" s="70" customFormat="1" ht="52.5" x14ac:dyDescent="0.25">
      <c r="A486" s="37"/>
      <c r="B486" s="66" t="s">
        <v>278</v>
      </c>
      <c r="C486" s="41">
        <f>C487+C488+C489</f>
        <v>0</v>
      </c>
      <c r="D486" s="41">
        <f>D487+D488+D489</f>
        <v>0</v>
      </c>
      <c r="E486" s="41">
        <f t="shared" ref="E486:J486" si="97">SUM(E488:E490)</f>
        <v>0</v>
      </c>
      <c r="F486" s="41">
        <f t="shared" si="97"/>
        <v>0</v>
      </c>
      <c r="G486" s="41">
        <f t="shared" si="97"/>
        <v>0</v>
      </c>
      <c r="H486" s="41">
        <f t="shared" si="97"/>
        <v>0</v>
      </c>
      <c r="I486" s="41">
        <f t="shared" si="97"/>
        <v>0</v>
      </c>
      <c r="J486" s="41">
        <f t="shared" si="97"/>
        <v>0</v>
      </c>
      <c r="K486" s="38"/>
      <c r="L486" s="38"/>
    </row>
    <row r="487" spans="1:12" x14ac:dyDescent="0.25">
      <c r="A487" s="18"/>
      <c r="B487" s="11" t="s">
        <v>8</v>
      </c>
      <c r="C487" s="16"/>
      <c r="D487" s="16"/>
      <c r="E487" s="16"/>
      <c r="F487" s="16"/>
      <c r="G487" s="16"/>
      <c r="H487" s="16"/>
      <c r="I487" s="16"/>
      <c r="J487" s="16"/>
      <c r="K487" s="16"/>
      <c r="L487" s="16"/>
    </row>
    <row r="488" spans="1:12" x14ac:dyDescent="0.25">
      <c r="A488" s="18"/>
      <c r="B488" s="11" t="s">
        <v>3</v>
      </c>
      <c r="C488" s="16"/>
      <c r="D488" s="16"/>
      <c r="E488" s="16"/>
      <c r="F488" s="16"/>
      <c r="G488" s="16"/>
      <c r="H488" s="16"/>
      <c r="I488" s="16"/>
      <c r="J488" s="16"/>
      <c r="K488" s="16"/>
      <c r="L488" s="16"/>
    </row>
    <row r="489" spans="1:12" x14ac:dyDescent="0.25">
      <c r="A489" s="18"/>
      <c r="B489" s="11" t="s">
        <v>34</v>
      </c>
      <c r="C489" s="16"/>
      <c r="D489" s="16"/>
      <c r="E489" s="16"/>
      <c r="F489" s="16"/>
      <c r="G489" s="16"/>
      <c r="H489" s="16"/>
      <c r="I489" s="16"/>
      <c r="J489" s="16"/>
      <c r="K489" s="16"/>
      <c r="L489" s="16"/>
    </row>
    <row r="490" spans="1:12" x14ac:dyDescent="0.25">
      <c r="A490" s="18"/>
      <c r="B490" s="11" t="s">
        <v>10</v>
      </c>
      <c r="C490" s="16"/>
      <c r="D490" s="16"/>
      <c r="E490" s="16"/>
      <c r="F490" s="16"/>
      <c r="G490" s="16"/>
      <c r="H490" s="16"/>
      <c r="I490" s="16"/>
      <c r="J490" s="16"/>
      <c r="K490" s="16"/>
      <c r="L490" s="16"/>
    </row>
    <row r="491" spans="1:12" s="70" customFormat="1" ht="21" x14ac:dyDescent="0.25">
      <c r="A491" s="37"/>
      <c r="B491" s="66" t="s">
        <v>279</v>
      </c>
      <c r="C491" s="41">
        <f>C492+C493+C494</f>
        <v>0</v>
      </c>
      <c r="D491" s="41">
        <f>D492+D493+D494</f>
        <v>0</v>
      </c>
      <c r="E491" s="41">
        <f t="shared" ref="E491:J491" si="98">SUM(E493:E495)</f>
        <v>0</v>
      </c>
      <c r="F491" s="41">
        <f t="shared" si="98"/>
        <v>0</v>
      </c>
      <c r="G491" s="41">
        <f t="shared" si="98"/>
        <v>0</v>
      </c>
      <c r="H491" s="41">
        <f t="shared" si="98"/>
        <v>0</v>
      </c>
      <c r="I491" s="41">
        <f t="shared" si="98"/>
        <v>0</v>
      </c>
      <c r="J491" s="41">
        <f t="shared" si="98"/>
        <v>0</v>
      </c>
      <c r="K491" s="38"/>
      <c r="L491" s="38"/>
    </row>
    <row r="492" spans="1:12" s="70" customFormat="1" x14ac:dyDescent="0.25">
      <c r="A492" s="124"/>
      <c r="B492" s="39" t="s">
        <v>8</v>
      </c>
      <c r="C492" s="88"/>
      <c r="D492" s="88"/>
      <c r="E492" s="88"/>
      <c r="F492" s="88"/>
      <c r="G492" s="88"/>
      <c r="H492" s="88"/>
      <c r="I492" s="88"/>
      <c r="J492" s="88"/>
      <c r="K492" s="88"/>
      <c r="L492" s="88"/>
    </row>
    <row r="493" spans="1:12" s="70" customFormat="1" x14ac:dyDescent="0.25">
      <c r="A493" s="124"/>
      <c r="B493" s="39" t="s">
        <v>3</v>
      </c>
      <c r="C493" s="88"/>
      <c r="D493" s="88"/>
      <c r="E493" s="88"/>
      <c r="F493" s="88"/>
      <c r="G493" s="88"/>
      <c r="H493" s="88"/>
      <c r="I493" s="88"/>
      <c r="J493" s="88"/>
      <c r="K493" s="88"/>
      <c r="L493" s="88"/>
    </row>
    <row r="494" spans="1:12" s="70" customFormat="1" x14ac:dyDescent="0.25">
      <c r="A494" s="124"/>
      <c r="B494" s="39" t="s">
        <v>34</v>
      </c>
      <c r="C494" s="88"/>
      <c r="D494" s="88"/>
      <c r="E494" s="88"/>
      <c r="F494" s="88"/>
      <c r="G494" s="88"/>
      <c r="H494" s="88"/>
      <c r="I494" s="88"/>
      <c r="J494" s="88"/>
      <c r="K494" s="88"/>
      <c r="L494" s="88"/>
    </row>
    <row r="495" spans="1:12" s="70" customFormat="1" x14ac:dyDescent="0.25">
      <c r="A495" s="124"/>
      <c r="B495" s="39" t="s">
        <v>10</v>
      </c>
      <c r="C495" s="88"/>
      <c r="D495" s="88"/>
      <c r="E495" s="88"/>
      <c r="F495" s="88"/>
      <c r="G495" s="88"/>
      <c r="H495" s="88"/>
      <c r="I495" s="88"/>
      <c r="J495" s="88"/>
      <c r="K495" s="88"/>
      <c r="L495" s="88"/>
    </row>
    <row r="496" spans="1:12" s="70" customFormat="1" ht="21" x14ac:dyDescent="0.25">
      <c r="A496" s="37"/>
      <c r="B496" s="66" t="s">
        <v>280</v>
      </c>
      <c r="C496" s="41">
        <f>C497+C498+C499</f>
        <v>0</v>
      </c>
      <c r="D496" s="41">
        <f>D497+D498+D499</f>
        <v>0</v>
      </c>
      <c r="E496" s="41">
        <f t="shared" ref="E496:J496" si="99">SUM(E498:E500)</f>
        <v>0</v>
      </c>
      <c r="F496" s="41">
        <f t="shared" si="99"/>
        <v>0</v>
      </c>
      <c r="G496" s="41">
        <f t="shared" si="99"/>
        <v>0</v>
      </c>
      <c r="H496" s="41">
        <f t="shared" si="99"/>
        <v>0</v>
      </c>
      <c r="I496" s="41">
        <f t="shared" si="99"/>
        <v>0</v>
      </c>
      <c r="J496" s="41">
        <f t="shared" si="99"/>
        <v>0</v>
      </c>
      <c r="K496" s="38"/>
      <c r="L496" s="38"/>
    </row>
    <row r="497" spans="1:12" s="70" customFormat="1" x14ac:dyDescent="0.25">
      <c r="A497" s="124"/>
      <c r="B497" s="39" t="s">
        <v>8</v>
      </c>
      <c r="C497" s="88"/>
      <c r="D497" s="88"/>
      <c r="E497" s="88"/>
      <c r="F497" s="88"/>
      <c r="G497" s="88"/>
      <c r="H497" s="88"/>
      <c r="I497" s="88"/>
      <c r="J497" s="88"/>
      <c r="K497" s="88"/>
      <c r="L497" s="88"/>
    </row>
    <row r="498" spans="1:12" x14ac:dyDescent="0.25">
      <c r="A498" s="18"/>
      <c r="B498" s="11" t="s">
        <v>3</v>
      </c>
      <c r="C498" s="16"/>
      <c r="D498" s="16"/>
      <c r="E498" s="16"/>
      <c r="F498" s="16"/>
      <c r="G498" s="16"/>
      <c r="H498" s="16"/>
      <c r="I498" s="16"/>
      <c r="J498" s="16"/>
      <c r="K498" s="16"/>
      <c r="L498" s="16"/>
    </row>
    <row r="499" spans="1:12" x14ac:dyDescent="0.25">
      <c r="A499" s="18"/>
      <c r="B499" s="11" t="s">
        <v>34</v>
      </c>
      <c r="C499" s="16"/>
      <c r="D499" s="16"/>
      <c r="E499" s="16"/>
      <c r="F499" s="16"/>
      <c r="G499" s="16"/>
      <c r="H499" s="16"/>
      <c r="I499" s="16"/>
      <c r="J499" s="16"/>
      <c r="K499" s="16"/>
      <c r="L499" s="16"/>
    </row>
    <row r="500" spans="1:12" x14ac:dyDescent="0.25">
      <c r="A500" s="18"/>
      <c r="B500" s="11" t="s">
        <v>10</v>
      </c>
      <c r="C500" s="16"/>
      <c r="D500" s="16"/>
      <c r="E500" s="16"/>
      <c r="F500" s="16"/>
      <c r="G500" s="16"/>
      <c r="H500" s="16"/>
      <c r="I500" s="16"/>
      <c r="J500" s="16"/>
      <c r="K500" s="16"/>
      <c r="L500" s="16"/>
    </row>
    <row r="501" spans="1:12" s="115" customFormat="1" ht="39" customHeight="1" x14ac:dyDescent="0.25">
      <c r="A501" s="179" t="s">
        <v>530</v>
      </c>
      <c r="B501" s="180"/>
      <c r="C501" s="180"/>
      <c r="D501" s="180"/>
      <c r="E501" s="180"/>
      <c r="F501" s="180"/>
      <c r="G501" s="180"/>
      <c r="H501" s="180"/>
      <c r="I501" s="180"/>
      <c r="J501" s="180"/>
      <c r="K501" s="180"/>
      <c r="L501" s="181"/>
    </row>
    <row r="502" spans="1:12" s="114" customFormat="1" ht="39" customHeight="1" x14ac:dyDescent="0.25">
      <c r="A502" s="176" t="s">
        <v>154</v>
      </c>
      <c r="B502" s="177"/>
      <c r="C502" s="177"/>
      <c r="D502" s="177"/>
      <c r="E502" s="177"/>
      <c r="F502" s="177"/>
      <c r="G502" s="177"/>
      <c r="H502" s="177"/>
      <c r="I502" s="177"/>
      <c r="J502" s="177"/>
      <c r="K502" s="177"/>
      <c r="L502" s="178"/>
    </row>
    <row r="503" spans="1:12" x14ac:dyDescent="0.25">
      <c r="A503" s="19"/>
      <c r="B503" s="31" t="s">
        <v>37</v>
      </c>
      <c r="C503" s="20">
        <f>C504+C505+C506+C507+C508</f>
        <v>54924.494170000005</v>
      </c>
      <c r="D503" s="20">
        <f t="shared" ref="D503:J503" si="100">D504+D505+D506+D507+D508</f>
        <v>54924.494170000005</v>
      </c>
      <c r="E503" s="20">
        <f t="shared" si="100"/>
        <v>0</v>
      </c>
      <c r="F503" s="20">
        <f t="shared" si="100"/>
        <v>0</v>
      </c>
      <c r="G503" s="20">
        <f t="shared" si="100"/>
        <v>0</v>
      </c>
      <c r="H503" s="20">
        <f t="shared" si="100"/>
        <v>0</v>
      </c>
      <c r="I503" s="20">
        <f t="shared" si="100"/>
        <v>0</v>
      </c>
      <c r="J503" s="20">
        <f t="shared" si="100"/>
        <v>0</v>
      </c>
      <c r="K503" s="20"/>
      <c r="L503" s="20"/>
    </row>
    <row r="504" spans="1:12" x14ac:dyDescent="0.25">
      <c r="A504" s="35" t="s">
        <v>52</v>
      </c>
      <c r="B504" s="36" t="s">
        <v>8</v>
      </c>
      <c r="C504" s="20">
        <f t="shared" ref="C504:D507" si="101">C514+C530+C595+C630+C720+C736+C787+C838+C863+C933+C978</f>
        <v>9356.3944599999995</v>
      </c>
      <c r="D504" s="20">
        <f t="shared" si="101"/>
        <v>9356.3944599999995</v>
      </c>
      <c r="E504" s="20"/>
      <c r="F504" s="20"/>
      <c r="G504" s="20"/>
      <c r="H504" s="20"/>
      <c r="I504" s="20"/>
      <c r="J504" s="20"/>
      <c r="K504" s="20"/>
      <c r="L504" s="20"/>
    </row>
    <row r="505" spans="1:12" x14ac:dyDescent="0.25">
      <c r="A505" s="35" t="s">
        <v>53</v>
      </c>
      <c r="B505" s="36" t="s">
        <v>3</v>
      </c>
      <c r="C505" s="20">
        <f t="shared" si="101"/>
        <v>919.67277000000001</v>
      </c>
      <c r="D505" s="20">
        <f t="shared" si="101"/>
        <v>919.67277000000001</v>
      </c>
      <c r="E505" s="20"/>
      <c r="F505" s="20"/>
      <c r="G505" s="20"/>
      <c r="H505" s="20"/>
      <c r="I505" s="20"/>
      <c r="J505" s="20"/>
      <c r="K505" s="20"/>
      <c r="L505" s="20"/>
    </row>
    <row r="506" spans="1:12" x14ac:dyDescent="0.25">
      <c r="A506" s="35" t="s">
        <v>54</v>
      </c>
      <c r="B506" s="36" t="s">
        <v>34</v>
      </c>
      <c r="C506" s="20">
        <f t="shared" si="101"/>
        <v>44648.426940000005</v>
      </c>
      <c r="D506" s="20">
        <f t="shared" si="101"/>
        <v>44648.426940000005</v>
      </c>
      <c r="E506" s="20"/>
      <c r="F506" s="20"/>
      <c r="G506" s="20"/>
      <c r="H506" s="20"/>
      <c r="I506" s="20"/>
      <c r="J506" s="20"/>
      <c r="K506" s="20"/>
      <c r="L506" s="20"/>
    </row>
    <row r="507" spans="1:12" x14ac:dyDescent="0.25">
      <c r="A507" s="35" t="s">
        <v>55</v>
      </c>
      <c r="B507" s="36" t="s">
        <v>10</v>
      </c>
      <c r="C507" s="20">
        <f t="shared" si="101"/>
        <v>0</v>
      </c>
      <c r="D507" s="20">
        <f t="shared" si="101"/>
        <v>0</v>
      </c>
      <c r="E507" s="20"/>
      <c r="F507" s="20"/>
      <c r="G507" s="20"/>
      <c r="H507" s="20"/>
      <c r="I507" s="20"/>
      <c r="J507" s="20"/>
      <c r="K507" s="20"/>
      <c r="L507" s="20"/>
    </row>
    <row r="508" spans="1:12" x14ac:dyDescent="0.25">
      <c r="A508" s="35" t="s">
        <v>56</v>
      </c>
      <c r="B508" s="36" t="s">
        <v>51</v>
      </c>
      <c r="C508" s="20"/>
      <c r="D508" s="20"/>
      <c r="E508" s="20"/>
      <c r="F508" s="20"/>
      <c r="G508" s="20"/>
      <c r="H508" s="20"/>
      <c r="I508" s="20"/>
      <c r="J508" s="20"/>
      <c r="K508" s="20"/>
      <c r="L508" s="20"/>
    </row>
    <row r="509" spans="1:12" x14ac:dyDescent="0.25">
      <c r="A509" s="35" t="s">
        <v>57</v>
      </c>
      <c r="B509" s="36" t="s">
        <v>8</v>
      </c>
      <c r="C509" s="20"/>
      <c r="D509" s="20"/>
      <c r="E509" s="20"/>
      <c r="F509" s="20"/>
      <c r="G509" s="20"/>
      <c r="H509" s="20"/>
      <c r="I509" s="20"/>
      <c r="J509" s="20"/>
      <c r="K509" s="20"/>
      <c r="L509" s="20"/>
    </row>
    <row r="510" spans="1:12" x14ac:dyDescent="0.25">
      <c r="A510" s="35" t="s">
        <v>58</v>
      </c>
      <c r="B510" s="36" t="s">
        <v>3</v>
      </c>
      <c r="C510" s="20"/>
      <c r="D510" s="20"/>
      <c r="E510" s="20"/>
      <c r="F510" s="20"/>
      <c r="G510" s="20"/>
      <c r="H510" s="20"/>
      <c r="I510" s="20"/>
      <c r="J510" s="20"/>
      <c r="K510" s="20"/>
      <c r="L510" s="20"/>
    </row>
    <row r="511" spans="1:12" x14ac:dyDescent="0.25">
      <c r="A511" s="35" t="s">
        <v>59</v>
      </c>
      <c r="B511" s="36" t="s">
        <v>34</v>
      </c>
      <c r="C511" s="20"/>
      <c r="D511" s="20"/>
      <c r="E511" s="20"/>
      <c r="F511" s="20"/>
      <c r="G511" s="20"/>
      <c r="H511" s="20"/>
      <c r="I511" s="20"/>
      <c r="J511" s="20"/>
      <c r="K511" s="20"/>
      <c r="L511" s="20"/>
    </row>
    <row r="512" spans="1:12" x14ac:dyDescent="0.25">
      <c r="A512" s="35" t="s">
        <v>60</v>
      </c>
      <c r="B512" s="36" t="s">
        <v>10</v>
      </c>
      <c r="C512" s="20"/>
      <c r="D512" s="20"/>
      <c r="E512" s="20"/>
      <c r="F512" s="20"/>
      <c r="G512" s="20"/>
      <c r="H512" s="20"/>
      <c r="I512" s="20"/>
      <c r="J512" s="20"/>
      <c r="K512" s="20"/>
      <c r="L512" s="20"/>
    </row>
    <row r="513" spans="1:12" s="70" customFormat="1" ht="115.5" x14ac:dyDescent="0.25">
      <c r="A513" s="37"/>
      <c r="B513" s="66" t="s">
        <v>155</v>
      </c>
      <c r="C513" s="41">
        <f>C514+C515+C516</f>
        <v>0</v>
      </c>
      <c r="D513" s="41">
        <f>D514+D515+D516</f>
        <v>0</v>
      </c>
      <c r="E513" s="41">
        <f t="shared" ref="E513:J513" si="102">SUM(E515:E517)</f>
        <v>0</v>
      </c>
      <c r="F513" s="41">
        <f t="shared" si="102"/>
        <v>0</v>
      </c>
      <c r="G513" s="41">
        <f t="shared" si="102"/>
        <v>0</v>
      </c>
      <c r="H513" s="41">
        <f t="shared" si="102"/>
        <v>0</v>
      </c>
      <c r="I513" s="41">
        <f t="shared" si="102"/>
        <v>0</v>
      </c>
      <c r="J513" s="41">
        <f t="shared" si="102"/>
        <v>0</v>
      </c>
      <c r="K513" s="38"/>
      <c r="L513" s="38"/>
    </row>
    <row r="514" spans="1:12" s="70" customFormat="1" x14ac:dyDescent="0.25">
      <c r="A514" s="124"/>
      <c r="B514" s="39" t="s">
        <v>8</v>
      </c>
      <c r="C514" s="88"/>
      <c r="D514" s="88"/>
      <c r="E514" s="88"/>
      <c r="F514" s="88"/>
      <c r="G514" s="88"/>
      <c r="H514" s="88"/>
      <c r="I514" s="88"/>
      <c r="J514" s="88"/>
      <c r="K514" s="88"/>
      <c r="L514" s="88"/>
    </row>
    <row r="515" spans="1:12" s="70" customFormat="1" x14ac:dyDescent="0.25">
      <c r="A515" s="124"/>
      <c r="B515" s="39" t="s">
        <v>3</v>
      </c>
      <c r="C515" s="88"/>
      <c r="D515" s="88"/>
      <c r="E515" s="88"/>
      <c r="F515" s="88"/>
      <c r="G515" s="88"/>
      <c r="H515" s="88"/>
      <c r="I515" s="88"/>
      <c r="J515" s="88"/>
      <c r="K515" s="88"/>
      <c r="L515" s="88"/>
    </row>
    <row r="516" spans="1:12" s="70" customFormat="1" x14ac:dyDescent="0.25">
      <c r="A516" s="124"/>
      <c r="B516" s="39" t="s">
        <v>34</v>
      </c>
      <c r="C516" s="88"/>
      <c r="D516" s="88"/>
      <c r="E516" s="88"/>
      <c r="F516" s="88"/>
      <c r="G516" s="88"/>
      <c r="H516" s="88"/>
      <c r="I516" s="88"/>
      <c r="J516" s="88"/>
      <c r="K516" s="88"/>
      <c r="L516" s="88"/>
    </row>
    <row r="517" spans="1:12" s="70" customFormat="1" x14ac:dyDescent="0.25">
      <c r="A517" s="124"/>
      <c r="B517" s="39" t="s">
        <v>10</v>
      </c>
      <c r="C517" s="88"/>
      <c r="D517" s="88"/>
      <c r="E517" s="88"/>
      <c r="F517" s="88"/>
      <c r="G517" s="88"/>
      <c r="H517" s="88"/>
      <c r="I517" s="88"/>
      <c r="J517" s="88"/>
      <c r="K517" s="88"/>
      <c r="L517" s="88"/>
    </row>
    <row r="518" spans="1:12" s="70" customFormat="1" ht="94.5" x14ac:dyDescent="0.25">
      <c r="A518" s="37"/>
      <c r="B518" s="66" t="s">
        <v>531</v>
      </c>
      <c r="C518" s="41">
        <f>C519+C520+C521</f>
        <v>0</v>
      </c>
      <c r="D518" s="41">
        <f>D519+D520+D521</f>
        <v>0</v>
      </c>
      <c r="E518" s="41">
        <f t="shared" ref="E518:J518" si="103">SUM(E520:E522)</f>
        <v>0</v>
      </c>
      <c r="F518" s="41">
        <f t="shared" si="103"/>
        <v>0</v>
      </c>
      <c r="G518" s="41">
        <f t="shared" si="103"/>
        <v>0</v>
      </c>
      <c r="H518" s="41">
        <f t="shared" si="103"/>
        <v>0</v>
      </c>
      <c r="I518" s="41">
        <f t="shared" si="103"/>
        <v>0</v>
      </c>
      <c r="J518" s="41">
        <f t="shared" si="103"/>
        <v>0</v>
      </c>
      <c r="K518" s="38"/>
      <c r="L518" s="38"/>
    </row>
    <row r="519" spans="1:12" s="70" customFormat="1" x14ac:dyDescent="0.25">
      <c r="A519" s="124"/>
      <c r="B519" s="39" t="s">
        <v>8</v>
      </c>
      <c r="C519" s="88"/>
      <c r="D519" s="88"/>
      <c r="E519" s="88"/>
      <c r="F519" s="88"/>
      <c r="G519" s="88"/>
      <c r="H519" s="88"/>
      <c r="I519" s="88"/>
      <c r="J519" s="88"/>
      <c r="K519" s="88"/>
      <c r="L519" s="88"/>
    </row>
    <row r="520" spans="1:12" s="70" customFormat="1" x14ac:dyDescent="0.25">
      <c r="A520" s="124"/>
      <c r="B520" s="39" t="s">
        <v>3</v>
      </c>
      <c r="C520" s="88"/>
      <c r="D520" s="88"/>
      <c r="E520" s="88"/>
      <c r="F520" s="88"/>
      <c r="G520" s="88"/>
      <c r="H520" s="88"/>
      <c r="I520" s="88"/>
      <c r="J520" s="88"/>
      <c r="K520" s="88"/>
      <c r="L520" s="88"/>
    </row>
    <row r="521" spans="1:12" s="70" customFormat="1" x14ac:dyDescent="0.25">
      <c r="A521" s="124"/>
      <c r="B521" s="39" t="s">
        <v>34</v>
      </c>
      <c r="C521" s="88"/>
      <c r="D521" s="88"/>
      <c r="E521" s="88"/>
      <c r="F521" s="88"/>
      <c r="G521" s="88"/>
      <c r="H521" s="88"/>
      <c r="I521" s="88"/>
      <c r="J521" s="88"/>
      <c r="K521" s="88"/>
      <c r="L521" s="88"/>
    </row>
    <row r="522" spans="1:12" s="70" customFormat="1" x14ac:dyDescent="0.25">
      <c r="A522" s="124"/>
      <c r="B522" s="39" t="s">
        <v>10</v>
      </c>
      <c r="C522" s="88"/>
      <c r="D522" s="88"/>
      <c r="E522" s="88"/>
      <c r="F522" s="88"/>
      <c r="G522" s="88"/>
      <c r="H522" s="88"/>
      <c r="I522" s="88"/>
      <c r="J522" s="88"/>
      <c r="K522" s="88"/>
      <c r="L522" s="88"/>
    </row>
    <row r="523" spans="1:12" s="70" customFormat="1" ht="52.5" x14ac:dyDescent="0.25">
      <c r="A523" s="37"/>
      <c r="B523" s="66" t="s">
        <v>532</v>
      </c>
      <c r="C523" s="41">
        <f>C524+C525+C526</f>
        <v>0</v>
      </c>
      <c r="D523" s="41">
        <f>D524+D525+D526</f>
        <v>0</v>
      </c>
      <c r="E523" s="41">
        <f t="shared" ref="E523:J523" si="104">SUM(E525:E527)</f>
        <v>0</v>
      </c>
      <c r="F523" s="41">
        <f t="shared" si="104"/>
        <v>0</v>
      </c>
      <c r="G523" s="41">
        <f t="shared" si="104"/>
        <v>0</v>
      </c>
      <c r="H523" s="41">
        <f t="shared" si="104"/>
        <v>0</v>
      </c>
      <c r="I523" s="41">
        <f t="shared" si="104"/>
        <v>0</v>
      </c>
      <c r="J523" s="41">
        <f t="shared" si="104"/>
        <v>0</v>
      </c>
      <c r="K523" s="38"/>
      <c r="L523" s="38"/>
    </row>
    <row r="524" spans="1:12" x14ac:dyDescent="0.25">
      <c r="A524" s="18"/>
      <c r="B524" s="11" t="s">
        <v>8</v>
      </c>
      <c r="C524" s="16"/>
      <c r="D524" s="16"/>
      <c r="E524" s="16"/>
      <c r="F524" s="16"/>
      <c r="G524" s="16"/>
      <c r="H524" s="16"/>
      <c r="I524" s="16"/>
      <c r="J524" s="16"/>
      <c r="K524" s="16"/>
      <c r="L524" s="16"/>
    </row>
    <row r="525" spans="1:12" x14ac:dyDescent="0.25">
      <c r="A525" s="18"/>
      <c r="B525" s="11" t="s">
        <v>3</v>
      </c>
      <c r="C525" s="16"/>
      <c r="D525" s="16"/>
      <c r="E525" s="16"/>
      <c r="F525" s="16"/>
      <c r="G525" s="16"/>
      <c r="H525" s="16"/>
      <c r="I525" s="16"/>
      <c r="J525" s="16"/>
      <c r="K525" s="16"/>
      <c r="L525" s="16"/>
    </row>
    <row r="526" spans="1:12" x14ac:dyDescent="0.25">
      <c r="A526" s="18"/>
      <c r="B526" s="11" t="s">
        <v>34</v>
      </c>
      <c r="C526" s="16"/>
      <c r="D526" s="16"/>
      <c r="E526" s="16"/>
      <c r="F526" s="16"/>
      <c r="G526" s="16"/>
      <c r="H526" s="16"/>
      <c r="I526" s="16"/>
      <c r="J526" s="16"/>
      <c r="K526" s="16"/>
      <c r="L526" s="16"/>
    </row>
    <row r="527" spans="1:12" x14ac:dyDescent="0.25">
      <c r="A527" s="18"/>
      <c r="B527" s="11" t="s">
        <v>10</v>
      </c>
      <c r="C527" s="16"/>
      <c r="D527" s="16"/>
      <c r="E527" s="16"/>
      <c r="F527" s="16"/>
      <c r="G527" s="16"/>
      <c r="H527" s="16"/>
      <c r="I527" s="16"/>
      <c r="J527" s="16"/>
      <c r="K527" s="16"/>
      <c r="L527" s="16"/>
    </row>
    <row r="528" spans="1:12" s="114" customFormat="1" ht="39" customHeight="1" x14ac:dyDescent="0.25">
      <c r="A528" s="176" t="s">
        <v>158</v>
      </c>
      <c r="B528" s="177"/>
      <c r="C528" s="177"/>
      <c r="D528" s="177"/>
      <c r="E528" s="177"/>
      <c r="F528" s="177"/>
      <c r="G528" s="177"/>
      <c r="H528" s="177"/>
      <c r="I528" s="177"/>
      <c r="J528" s="177"/>
      <c r="K528" s="177"/>
      <c r="L528" s="178"/>
    </row>
    <row r="529" spans="1:12" s="70" customFormat="1" ht="73.5" x14ac:dyDescent="0.25">
      <c r="A529" s="37"/>
      <c r="B529" s="66" t="s">
        <v>159</v>
      </c>
      <c r="C529" s="41">
        <f>C530+C531+C532</f>
        <v>4761.5225399999999</v>
      </c>
      <c r="D529" s="41">
        <f>D530+D531+D532</f>
        <v>4761.5225399999999</v>
      </c>
      <c r="E529" s="41">
        <f t="shared" ref="E529:J529" si="105">SUM(E531:E533)</f>
        <v>0</v>
      </c>
      <c r="F529" s="41">
        <f t="shared" si="105"/>
        <v>0</v>
      </c>
      <c r="G529" s="41">
        <f t="shared" si="105"/>
        <v>0</v>
      </c>
      <c r="H529" s="41">
        <f t="shared" si="105"/>
        <v>0</v>
      </c>
      <c r="I529" s="41">
        <f t="shared" si="105"/>
        <v>0</v>
      </c>
      <c r="J529" s="41">
        <f t="shared" si="105"/>
        <v>0</v>
      </c>
      <c r="K529" s="38"/>
      <c r="L529" s="38"/>
    </row>
    <row r="530" spans="1:12" s="70" customFormat="1" x14ac:dyDescent="0.25">
      <c r="A530" s="124"/>
      <c r="B530" s="39" t="s">
        <v>8</v>
      </c>
      <c r="C530" s="88"/>
      <c r="D530" s="88"/>
      <c r="E530" s="88"/>
      <c r="F530" s="88"/>
      <c r="G530" s="88"/>
      <c r="H530" s="88"/>
      <c r="I530" s="88"/>
      <c r="J530" s="88"/>
      <c r="K530" s="88"/>
      <c r="L530" s="88"/>
    </row>
    <row r="531" spans="1:12" x14ac:dyDescent="0.25">
      <c r="A531" s="18"/>
      <c r="B531" s="11" t="s">
        <v>3</v>
      </c>
      <c r="C531" s="16"/>
      <c r="D531" s="16"/>
      <c r="E531" s="16"/>
      <c r="F531" s="16"/>
      <c r="G531" s="16"/>
      <c r="H531" s="16"/>
      <c r="I531" s="16"/>
      <c r="J531" s="16"/>
      <c r="K531" s="16"/>
      <c r="L531" s="16"/>
    </row>
    <row r="532" spans="1:12" s="70" customFormat="1" x14ac:dyDescent="0.25">
      <c r="A532" s="124"/>
      <c r="B532" s="39" t="s">
        <v>34</v>
      </c>
      <c r="C532" s="88">
        <v>4761.5225399999999</v>
      </c>
      <c r="D532" s="88">
        <v>4761.5225399999999</v>
      </c>
      <c r="E532" s="88"/>
      <c r="F532" s="88"/>
      <c r="G532" s="88"/>
      <c r="H532" s="88"/>
      <c r="I532" s="88"/>
      <c r="J532" s="88"/>
      <c r="K532" s="88"/>
      <c r="L532" s="88"/>
    </row>
    <row r="533" spans="1:12" s="70" customFormat="1" x14ac:dyDescent="0.25">
      <c r="A533" s="124"/>
      <c r="B533" s="39" t="s">
        <v>10</v>
      </c>
      <c r="C533" s="88"/>
      <c r="D533" s="88"/>
      <c r="E533" s="88"/>
      <c r="F533" s="88"/>
      <c r="G533" s="88"/>
      <c r="H533" s="88"/>
      <c r="I533" s="88"/>
      <c r="J533" s="88"/>
      <c r="K533" s="88"/>
      <c r="L533" s="88"/>
    </row>
    <row r="534" spans="1:12" s="70" customFormat="1" ht="63" x14ac:dyDescent="0.25">
      <c r="A534" s="37"/>
      <c r="B534" s="66" t="s">
        <v>533</v>
      </c>
      <c r="C534" s="41">
        <f>C535+C536+C537</f>
        <v>0</v>
      </c>
      <c r="D534" s="41">
        <f>D535+D536+D537</f>
        <v>0</v>
      </c>
      <c r="E534" s="41">
        <f t="shared" ref="E534:J534" si="106">SUM(E536:E538)</f>
        <v>0</v>
      </c>
      <c r="F534" s="41">
        <f t="shared" si="106"/>
        <v>0</v>
      </c>
      <c r="G534" s="41">
        <f t="shared" si="106"/>
        <v>0</v>
      </c>
      <c r="H534" s="41">
        <f t="shared" si="106"/>
        <v>0</v>
      </c>
      <c r="I534" s="41">
        <f t="shared" si="106"/>
        <v>0</v>
      </c>
      <c r="J534" s="41">
        <f t="shared" si="106"/>
        <v>0</v>
      </c>
      <c r="K534" s="38"/>
      <c r="L534" s="38"/>
    </row>
    <row r="535" spans="1:12" s="70" customFormat="1" x14ac:dyDescent="0.25">
      <c r="A535" s="124"/>
      <c r="B535" s="39" t="s">
        <v>8</v>
      </c>
      <c r="C535" s="88"/>
      <c r="D535" s="88"/>
      <c r="E535" s="88"/>
      <c r="F535" s="88"/>
      <c r="G535" s="88"/>
      <c r="H535" s="88"/>
      <c r="I535" s="88"/>
      <c r="J535" s="88"/>
      <c r="K535" s="88"/>
      <c r="L535" s="88"/>
    </row>
    <row r="536" spans="1:12" s="70" customFormat="1" x14ac:dyDescent="0.25">
      <c r="A536" s="124"/>
      <c r="B536" s="39" t="s">
        <v>3</v>
      </c>
      <c r="C536" s="88"/>
      <c r="D536" s="88"/>
      <c r="E536" s="88"/>
      <c r="F536" s="88"/>
      <c r="G536" s="88"/>
      <c r="H536" s="88"/>
      <c r="I536" s="88"/>
      <c r="J536" s="88"/>
      <c r="K536" s="88"/>
      <c r="L536" s="88"/>
    </row>
    <row r="537" spans="1:12" s="70" customFormat="1" x14ac:dyDescent="0.25">
      <c r="A537" s="124"/>
      <c r="B537" s="39" t="s">
        <v>34</v>
      </c>
      <c r="C537" s="88"/>
      <c r="D537" s="88"/>
      <c r="E537" s="88"/>
      <c r="F537" s="88"/>
      <c r="G537" s="88"/>
      <c r="H537" s="88"/>
      <c r="I537" s="88"/>
      <c r="J537" s="88"/>
      <c r="K537" s="88"/>
      <c r="L537" s="88"/>
    </row>
    <row r="538" spans="1:12" s="70" customFormat="1" x14ac:dyDescent="0.25">
      <c r="A538" s="124"/>
      <c r="B538" s="39" t="s">
        <v>10</v>
      </c>
      <c r="C538" s="88"/>
      <c r="D538" s="88"/>
      <c r="E538" s="88"/>
      <c r="F538" s="88"/>
      <c r="G538" s="88"/>
      <c r="H538" s="88"/>
      <c r="I538" s="88"/>
      <c r="J538" s="88"/>
      <c r="K538" s="88"/>
      <c r="L538" s="88"/>
    </row>
    <row r="539" spans="1:12" s="70" customFormat="1" ht="63" x14ac:dyDescent="0.25">
      <c r="A539" s="37"/>
      <c r="B539" s="66" t="s">
        <v>534</v>
      </c>
      <c r="C539" s="41">
        <f>C540+C541+C542</f>
        <v>0</v>
      </c>
      <c r="D539" s="41">
        <f>D540+D541+D542</f>
        <v>0</v>
      </c>
      <c r="E539" s="41">
        <f t="shared" ref="E539:J539" si="107">SUM(E541:E543)</f>
        <v>0</v>
      </c>
      <c r="F539" s="41">
        <f t="shared" si="107"/>
        <v>0</v>
      </c>
      <c r="G539" s="41">
        <f t="shared" si="107"/>
        <v>0</v>
      </c>
      <c r="H539" s="41">
        <f t="shared" si="107"/>
        <v>0</v>
      </c>
      <c r="I539" s="41">
        <f t="shared" si="107"/>
        <v>0</v>
      </c>
      <c r="J539" s="41">
        <f t="shared" si="107"/>
        <v>0</v>
      </c>
      <c r="K539" s="38"/>
      <c r="L539" s="38"/>
    </row>
    <row r="540" spans="1:12" s="70" customFormat="1" x14ac:dyDescent="0.25">
      <c r="A540" s="124"/>
      <c r="B540" s="39" t="s">
        <v>8</v>
      </c>
      <c r="C540" s="88"/>
      <c r="D540" s="88"/>
      <c r="E540" s="88"/>
      <c r="F540" s="88"/>
      <c r="G540" s="88"/>
      <c r="H540" s="88"/>
      <c r="I540" s="88"/>
      <c r="J540" s="88"/>
      <c r="K540" s="88"/>
      <c r="L540" s="88"/>
    </row>
    <row r="541" spans="1:12" s="70" customFormat="1" x14ac:dyDescent="0.25">
      <c r="A541" s="124"/>
      <c r="B541" s="39" t="s">
        <v>3</v>
      </c>
      <c r="C541" s="88"/>
      <c r="D541" s="88"/>
      <c r="E541" s="88"/>
      <c r="F541" s="88"/>
      <c r="G541" s="88"/>
      <c r="H541" s="88"/>
      <c r="I541" s="88"/>
      <c r="J541" s="88"/>
      <c r="K541" s="88"/>
      <c r="L541" s="88"/>
    </row>
    <row r="542" spans="1:12" s="70" customFormat="1" x14ac:dyDescent="0.25">
      <c r="A542" s="124"/>
      <c r="B542" s="39" t="s">
        <v>34</v>
      </c>
      <c r="C542" s="88"/>
      <c r="D542" s="88"/>
      <c r="E542" s="88"/>
      <c r="F542" s="88"/>
      <c r="G542" s="88"/>
      <c r="H542" s="88"/>
      <c r="I542" s="88"/>
      <c r="J542" s="88"/>
      <c r="K542" s="88"/>
      <c r="L542" s="88"/>
    </row>
    <row r="543" spans="1:12" s="70" customFormat="1" x14ac:dyDescent="0.25">
      <c r="A543" s="124"/>
      <c r="B543" s="39" t="s">
        <v>10</v>
      </c>
      <c r="C543" s="88"/>
      <c r="D543" s="88"/>
      <c r="E543" s="88"/>
      <c r="F543" s="88"/>
      <c r="G543" s="88"/>
      <c r="H543" s="88"/>
      <c r="I543" s="88"/>
      <c r="J543" s="88"/>
      <c r="K543" s="88"/>
      <c r="L543" s="88"/>
    </row>
    <row r="544" spans="1:12" s="70" customFormat="1" ht="63" x14ac:dyDescent="0.25">
      <c r="A544" s="37"/>
      <c r="B544" s="66" t="s">
        <v>535</v>
      </c>
      <c r="C544" s="41">
        <f>C545+C546+C547</f>
        <v>0</v>
      </c>
      <c r="D544" s="41">
        <f>D545+D546+D547</f>
        <v>0</v>
      </c>
      <c r="E544" s="41">
        <f t="shared" ref="E544:J544" si="108">SUM(E546:E548)</f>
        <v>0</v>
      </c>
      <c r="F544" s="41">
        <f t="shared" si="108"/>
        <v>0</v>
      </c>
      <c r="G544" s="41">
        <f t="shared" si="108"/>
        <v>0</v>
      </c>
      <c r="H544" s="41">
        <f t="shared" si="108"/>
        <v>0</v>
      </c>
      <c r="I544" s="41">
        <f t="shared" si="108"/>
        <v>0</v>
      </c>
      <c r="J544" s="41">
        <f t="shared" si="108"/>
        <v>0</v>
      </c>
      <c r="K544" s="38"/>
      <c r="L544" s="38"/>
    </row>
    <row r="545" spans="1:12" s="70" customFormat="1" x14ac:dyDescent="0.25">
      <c r="A545" s="124"/>
      <c r="B545" s="39" t="s">
        <v>8</v>
      </c>
      <c r="C545" s="88"/>
      <c r="D545" s="88"/>
      <c r="E545" s="88"/>
      <c r="F545" s="88"/>
      <c r="G545" s="88"/>
      <c r="H545" s="88"/>
      <c r="I545" s="88"/>
      <c r="J545" s="88"/>
      <c r="K545" s="88"/>
      <c r="L545" s="88"/>
    </row>
    <row r="546" spans="1:12" s="70" customFormat="1" x14ac:dyDescent="0.25">
      <c r="A546" s="124"/>
      <c r="B546" s="39" t="s">
        <v>3</v>
      </c>
      <c r="C546" s="88"/>
      <c r="D546" s="88"/>
      <c r="E546" s="88"/>
      <c r="F546" s="88"/>
      <c r="G546" s="88"/>
      <c r="H546" s="88"/>
      <c r="I546" s="88"/>
      <c r="J546" s="88"/>
      <c r="K546" s="88"/>
      <c r="L546" s="88"/>
    </row>
    <row r="547" spans="1:12" s="70" customFormat="1" x14ac:dyDescent="0.25">
      <c r="A547" s="124"/>
      <c r="B547" s="39" t="s">
        <v>34</v>
      </c>
      <c r="C547" s="88"/>
      <c r="D547" s="88"/>
      <c r="E547" s="88"/>
      <c r="F547" s="88"/>
      <c r="G547" s="88"/>
      <c r="H547" s="88"/>
      <c r="I547" s="88"/>
      <c r="J547" s="88"/>
      <c r="K547" s="88"/>
      <c r="L547" s="88"/>
    </row>
    <row r="548" spans="1:12" s="70" customFormat="1" x14ac:dyDescent="0.25">
      <c r="A548" s="124"/>
      <c r="B548" s="39" t="s">
        <v>10</v>
      </c>
      <c r="C548" s="88"/>
      <c r="D548" s="88"/>
      <c r="E548" s="88"/>
      <c r="F548" s="88"/>
      <c r="G548" s="88"/>
      <c r="H548" s="88"/>
      <c r="I548" s="88"/>
      <c r="J548" s="88"/>
      <c r="K548" s="88"/>
      <c r="L548" s="88"/>
    </row>
    <row r="549" spans="1:12" s="70" customFormat="1" ht="63" x14ac:dyDescent="0.25">
      <c r="A549" s="37"/>
      <c r="B549" s="66" t="s">
        <v>536</v>
      </c>
      <c r="C549" s="41">
        <f>C550+C551+C552</f>
        <v>0</v>
      </c>
      <c r="D549" s="41">
        <f>D550+D551+D552</f>
        <v>0</v>
      </c>
      <c r="E549" s="41">
        <f t="shared" ref="E549:J549" si="109">SUM(E551:E553)</f>
        <v>0</v>
      </c>
      <c r="F549" s="41">
        <f t="shared" si="109"/>
        <v>0</v>
      </c>
      <c r="G549" s="41">
        <f t="shared" si="109"/>
        <v>0</v>
      </c>
      <c r="H549" s="41">
        <f t="shared" si="109"/>
        <v>0</v>
      </c>
      <c r="I549" s="41">
        <f t="shared" si="109"/>
        <v>0</v>
      </c>
      <c r="J549" s="41">
        <f t="shared" si="109"/>
        <v>0</v>
      </c>
      <c r="K549" s="38"/>
      <c r="L549" s="38"/>
    </row>
    <row r="550" spans="1:12" s="70" customFormat="1" x14ac:dyDescent="0.25">
      <c r="A550" s="124"/>
      <c r="B550" s="39" t="s">
        <v>8</v>
      </c>
      <c r="C550" s="88"/>
      <c r="D550" s="88"/>
      <c r="E550" s="88"/>
      <c r="F550" s="88"/>
      <c r="G550" s="88"/>
      <c r="H550" s="88"/>
      <c r="I550" s="88"/>
      <c r="J550" s="88"/>
      <c r="K550" s="88"/>
      <c r="L550" s="88"/>
    </row>
    <row r="551" spans="1:12" s="70" customFormat="1" x14ac:dyDescent="0.25">
      <c r="A551" s="124"/>
      <c r="B551" s="39" t="s">
        <v>3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</row>
    <row r="552" spans="1:12" s="70" customFormat="1" x14ac:dyDescent="0.25">
      <c r="A552" s="124"/>
      <c r="B552" s="39" t="s">
        <v>34</v>
      </c>
      <c r="C552" s="88"/>
      <c r="D552" s="88"/>
      <c r="E552" s="88"/>
      <c r="F552" s="88"/>
      <c r="G552" s="88"/>
      <c r="H552" s="88"/>
      <c r="I552" s="88"/>
      <c r="J552" s="88"/>
      <c r="K552" s="88"/>
      <c r="L552" s="88"/>
    </row>
    <row r="553" spans="1:12" s="70" customFormat="1" x14ac:dyDescent="0.25">
      <c r="A553" s="124"/>
      <c r="B553" s="39" t="s">
        <v>10</v>
      </c>
      <c r="C553" s="88"/>
      <c r="D553" s="88"/>
      <c r="E553" s="88"/>
      <c r="F553" s="88"/>
      <c r="G553" s="88"/>
      <c r="H553" s="88"/>
      <c r="I553" s="88"/>
      <c r="J553" s="88"/>
      <c r="K553" s="88"/>
      <c r="L553" s="88"/>
    </row>
    <row r="554" spans="1:12" s="70" customFormat="1" ht="63" x14ac:dyDescent="0.25">
      <c r="A554" s="37"/>
      <c r="B554" s="66" t="s">
        <v>537</v>
      </c>
      <c r="C554" s="41">
        <f>C555+C556+C557</f>
        <v>0</v>
      </c>
      <c r="D554" s="41">
        <f>D555+D556+D557</f>
        <v>0</v>
      </c>
      <c r="E554" s="41">
        <f t="shared" ref="E554:J554" si="110">SUM(E556:E558)</f>
        <v>0</v>
      </c>
      <c r="F554" s="41">
        <f t="shared" si="110"/>
        <v>0</v>
      </c>
      <c r="G554" s="41">
        <f t="shared" si="110"/>
        <v>0</v>
      </c>
      <c r="H554" s="41">
        <f t="shared" si="110"/>
        <v>0</v>
      </c>
      <c r="I554" s="41">
        <f t="shared" si="110"/>
        <v>0</v>
      </c>
      <c r="J554" s="41">
        <f t="shared" si="110"/>
        <v>0</v>
      </c>
      <c r="K554" s="38"/>
      <c r="L554" s="38"/>
    </row>
    <row r="555" spans="1:12" s="70" customFormat="1" x14ac:dyDescent="0.25">
      <c r="A555" s="124"/>
      <c r="B555" s="39" t="s">
        <v>8</v>
      </c>
      <c r="C555" s="88"/>
      <c r="D555" s="88"/>
      <c r="E555" s="88"/>
      <c r="F555" s="88"/>
      <c r="G555" s="88"/>
      <c r="H555" s="88"/>
      <c r="I555" s="88"/>
      <c r="J555" s="88"/>
      <c r="K555" s="88"/>
      <c r="L555" s="88"/>
    </row>
    <row r="556" spans="1:12" s="70" customFormat="1" x14ac:dyDescent="0.25">
      <c r="A556" s="124"/>
      <c r="B556" s="39" t="s">
        <v>3</v>
      </c>
      <c r="C556" s="88"/>
      <c r="D556" s="88"/>
      <c r="E556" s="88"/>
      <c r="F556" s="88"/>
      <c r="G556" s="88"/>
      <c r="H556" s="88"/>
      <c r="I556" s="88"/>
      <c r="J556" s="88"/>
      <c r="K556" s="88"/>
      <c r="L556" s="88"/>
    </row>
    <row r="557" spans="1:12" s="70" customFormat="1" x14ac:dyDescent="0.25">
      <c r="A557" s="124"/>
      <c r="B557" s="39" t="s">
        <v>34</v>
      </c>
      <c r="C557" s="88"/>
      <c r="D557" s="88"/>
      <c r="E557" s="88"/>
      <c r="F557" s="88"/>
      <c r="G557" s="88"/>
      <c r="H557" s="88"/>
      <c r="I557" s="88"/>
      <c r="J557" s="88"/>
      <c r="K557" s="88"/>
      <c r="L557" s="88"/>
    </row>
    <row r="558" spans="1:12" s="70" customFormat="1" x14ac:dyDescent="0.25">
      <c r="A558" s="124"/>
      <c r="B558" s="39" t="s">
        <v>10</v>
      </c>
      <c r="C558" s="88"/>
      <c r="D558" s="88"/>
      <c r="E558" s="88"/>
      <c r="F558" s="88"/>
      <c r="G558" s="88"/>
      <c r="H558" s="88"/>
      <c r="I558" s="88"/>
      <c r="J558" s="88"/>
      <c r="K558" s="88"/>
      <c r="L558" s="88"/>
    </row>
    <row r="559" spans="1:12" s="70" customFormat="1" ht="73.5" x14ac:dyDescent="0.25">
      <c r="A559" s="37"/>
      <c r="B559" s="66" t="s">
        <v>165</v>
      </c>
      <c r="C559" s="41">
        <f>C560+C561+C562</f>
        <v>0</v>
      </c>
      <c r="D559" s="41">
        <f>D560+D561+D562</f>
        <v>0</v>
      </c>
      <c r="E559" s="41">
        <f t="shared" ref="E559:J559" si="111">SUM(E561:E563)</f>
        <v>0</v>
      </c>
      <c r="F559" s="41">
        <f t="shared" si="111"/>
        <v>0</v>
      </c>
      <c r="G559" s="41">
        <f t="shared" si="111"/>
        <v>0</v>
      </c>
      <c r="H559" s="41">
        <f t="shared" si="111"/>
        <v>0</v>
      </c>
      <c r="I559" s="41">
        <f t="shared" si="111"/>
        <v>0</v>
      </c>
      <c r="J559" s="41">
        <f t="shared" si="111"/>
        <v>0</v>
      </c>
      <c r="K559" s="38"/>
      <c r="L559" s="38"/>
    </row>
    <row r="560" spans="1:12" s="70" customFormat="1" x14ac:dyDescent="0.25">
      <c r="A560" s="124"/>
      <c r="B560" s="39" t="s">
        <v>8</v>
      </c>
      <c r="C560" s="88"/>
      <c r="D560" s="88"/>
      <c r="E560" s="88"/>
      <c r="F560" s="88"/>
      <c r="G560" s="88"/>
      <c r="H560" s="88"/>
      <c r="I560" s="88"/>
      <c r="J560" s="88"/>
      <c r="K560" s="88"/>
      <c r="L560" s="88"/>
    </row>
    <row r="561" spans="1:12" s="70" customFormat="1" x14ac:dyDescent="0.25">
      <c r="A561" s="124"/>
      <c r="B561" s="39" t="s">
        <v>3</v>
      </c>
      <c r="C561" s="88"/>
      <c r="D561" s="88"/>
      <c r="E561" s="88"/>
      <c r="F561" s="88"/>
      <c r="G561" s="88"/>
      <c r="H561" s="88"/>
      <c r="I561" s="88"/>
      <c r="J561" s="88"/>
      <c r="K561" s="88"/>
      <c r="L561" s="88"/>
    </row>
    <row r="562" spans="1:12" s="70" customFormat="1" x14ac:dyDescent="0.25">
      <c r="A562" s="124"/>
      <c r="B562" s="39" t="s">
        <v>34</v>
      </c>
      <c r="C562" s="88"/>
      <c r="D562" s="88"/>
      <c r="E562" s="88"/>
      <c r="F562" s="88"/>
      <c r="G562" s="88"/>
      <c r="H562" s="88"/>
      <c r="I562" s="88"/>
      <c r="J562" s="88"/>
      <c r="K562" s="88"/>
      <c r="L562" s="88"/>
    </row>
    <row r="563" spans="1:12" s="70" customFormat="1" x14ac:dyDescent="0.25">
      <c r="A563" s="124"/>
      <c r="B563" s="39" t="s">
        <v>10</v>
      </c>
      <c r="C563" s="88"/>
      <c r="D563" s="88"/>
      <c r="E563" s="88"/>
      <c r="F563" s="88"/>
      <c r="G563" s="88"/>
      <c r="H563" s="88"/>
      <c r="I563" s="88"/>
      <c r="J563" s="88"/>
      <c r="K563" s="88"/>
      <c r="L563" s="88"/>
    </row>
    <row r="564" spans="1:12" s="70" customFormat="1" ht="63" x14ac:dyDescent="0.25">
      <c r="A564" s="37"/>
      <c r="B564" s="66" t="s">
        <v>538</v>
      </c>
      <c r="C564" s="41">
        <f>C565+C566+C567</f>
        <v>0</v>
      </c>
      <c r="D564" s="41">
        <f>D565+D566+D567</f>
        <v>0</v>
      </c>
      <c r="E564" s="41">
        <f t="shared" ref="E564:J564" si="112">SUM(E566:E568)</f>
        <v>0</v>
      </c>
      <c r="F564" s="41">
        <f t="shared" si="112"/>
        <v>0</v>
      </c>
      <c r="G564" s="41">
        <f t="shared" si="112"/>
        <v>0</v>
      </c>
      <c r="H564" s="41">
        <f t="shared" si="112"/>
        <v>0</v>
      </c>
      <c r="I564" s="41">
        <f t="shared" si="112"/>
        <v>0</v>
      </c>
      <c r="J564" s="41">
        <f t="shared" si="112"/>
        <v>0</v>
      </c>
      <c r="K564" s="38"/>
      <c r="L564" s="38"/>
    </row>
    <row r="565" spans="1:12" s="70" customFormat="1" x14ac:dyDescent="0.25">
      <c r="A565" s="124"/>
      <c r="B565" s="39" t="s">
        <v>8</v>
      </c>
      <c r="C565" s="88"/>
      <c r="D565" s="88"/>
      <c r="E565" s="88"/>
      <c r="F565" s="88"/>
      <c r="G565" s="88"/>
      <c r="H565" s="88"/>
      <c r="I565" s="88"/>
      <c r="J565" s="88"/>
      <c r="K565" s="88"/>
      <c r="L565" s="88"/>
    </row>
    <row r="566" spans="1:12" s="70" customFormat="1" x14ac:dyDescent="0.25">
      <c r="A566" s="124"/>
      <c r="B566" s="39" t="s">
        <v>3</v>
      </c>
      <c r="C566" s="88"/>
      <c r="D566" s="88"/>
      <c r="E566" s="88"/>
      <c r="F566" s="88"/>
      <c r="G566" s="88"/>
      <c r="H566" s="88"/>
      <c r="I566" s="88"/>
      <c r="J566" s="88"/>
      <c r="K566" s="88"/>
      <c r="L566" s="88"/>
    </row>
    <row r="567" spans="1:12" s="70" customFormat="1" x14ac:dyDescent="0.25">
      <c r="A567" s="124"/>
      <c r="B567" s="39" t="s">
        <v>34</v>
      </c>
      <c r="C567" s="88"/>
      <c r="D567" s="88"/>
      <c r="E567" s="88"/>
      <c r="F567" s="88"/>
      <c r="G567" s="88"/>
      <c r="H567" s="88"/>
      <c r="I567" s="88"/>
      <c r="J567" s="88"/>
      <c r="K567" s="88"/>
      <c r="L567" s="88"/>
    </row>
    <row r="568" spans="1:12" s="70" customFormat="1" x14ac:dyDescent="0.25">
      <c r="A568" s="124"/>
      <c r="B568" s="39" t="s">
        <v>10</v>
      </c>
      <c r="C568" s="88"/>
      <c r="D568" s="88"/>
      <c r="E568" s="88"/>
      <c r="F568" s="88"/>
      <c r="G568" s="88"/>
      <c r="H568" s="88"/>
      <c r="I568" s="88"/>
      <c r="J568" s="88"/>
      <c r="K568" s="88"/>
      <c r="L568" s="88"/>
    </row>
    <row r="569" spans="1:12" s="70" customFormat="1" ht="73.5" x14ac:dyDescent="0.25">
      <c r="A569" s="37"/>
      <c r="B569" s="66" t="s">
        <v>167</v>
      </c>
      <c r="C569" s="41">
        <f>C570+C571+C572</f>
        <v>0</v>
      </c>
      <c r="D569" s="41">
        <f>D570+D571+D572</f>
        <v>0</v>
      </c>
      <c r="E569" s="41">
        <f t="shared" ref="E569:J569" si="113">SUM(E571:E573)</f>
        <v>0</v>
      </c>
      <c r="F569" s="41">
        <f t="shared" si="113"/>
        <v>0</v>
      </c>
      <c r="G569" s="41">
        <f t="shared" si="113"/>
        <v>0</v>
      </c>
      <c r="H569" s="41">
        <f t="shared" si="113"/>
        <v>0</v>
      </c>
      <c r="I569" s="41">
        <f t="shared" si="113"/>
        <v>0</v>
      </c>
      <c r="J569" s="41">
        <f t="shared" si="113"/>
        <v>0</v>
      </c>
      <c r="K569" s="38"/>
      <c r="L569" s="38"/>
    </row>
    <row r="570" spans="1:12" s="70" customFormat="1" x14ac:dyDescent="0.25">
      <c r="A570" s="124"/>
      <c r="B570" s="39" t="s">
        <v>8</v>
      </c>
      <c r="C570" s="88"/>
      <c r="D570" s="88"/>
      <c r="E570" s="88"/>
      <c r="F570" s="88"/>
      <c r="G570" s="88"/>
      <c r="H570" s="88"/>
      <c r="I570" s="88"/>
      <c r="J570" s="88"/>
      <c r="K570" s="88"/>
      <c r="L570" s="88"/>
    </row>
    <row r="571" spans="1:12" s="70" customFormat="1" x14ac:dyDescent="0.25">
      <c r="A571" s="124"/>
      <c r="B571" s="39" t="s">
        <v>3</v>
      </c>
      <c r="C571" s="88"/>
      <c r="D571" s="88"/>
      <c r="E571" s="88"/>
      <c r="F571" s="88"/>
      <c r="G571" s="88"/>
      <c r="H571" s="88"/>
      <c r="I571" s="88"/>
      <c r="J571" s="88"/>
      <c r="K571" s="88"/>
      <c r="L571" s="88"/>
    </row>
    <row r="572" spans="1:12" s="70" customFormat="1" x14ac:dyDescent="0.25">
      <c r="A572" s="124"/>
      <c r="B572" s="39" t="s">
        <v>34</v>
      </c>
      <c r="C572" s="88"/>
      <c r="D572" s="88"/>
      <c r="E572" s="88"/>
      <c r="F572" s="88"/>
      <c r="G572" s="88"/>
      <c r="H572" s="88"/>
      <c r="I572" s="88"/>
      <c r="J572" s="88"/>
      <c r="K572" s="88"/>
      <c r="L572" s="88"/>
    </row>
    <row r="573" spans="1:12" s="70" customFormat="1" x14ac:dyDescent="0.25">
      <c r="A573" s="124"/>
      <c r="B573" s="39" t="s">
        <v>10</v>
      </c>
      <c r="C573" s="88"/>
      <c r="D573" s="88"/>
      <c r="E573" s="88"/>
      <c r="F573" s="88"/>
      <c r="G573" s="88"/>
      <c r="H573" s="88"/>
      <c r="I573" s="88"/>
      <c r="J573" s="88"/>
      <c r="K573" s="88"/>
      <c r="L573" s="88"/>
    </row>
    <row r="574" spans="1:12" s="70" customFormat="1" ht="63" x14ac:dyDescent="0.25">
      <c r="A574" s="37"/>
      <c r="B574" s="66" t="s">
        <v>539</v>
      </c>
      <c r="C574" s="41">
        <f>C575+C576+C577</f>
        <v>0</v>
      </c>
      <c r="D574" s="41">
        <f>D575+D576+D577</f>
        <v>0</v>
      </c>
      <c r="E574" s="41">
        <f t="shared" ref="E574:J574" si="114">SUM(E576:E578)</f>
        <v>0</v>
      </c>
      <c r="F574" s="41">
        <f t="shared" si="114"/>
        <v>0</v>
      </c>
      <c r="G574" s="41">
        <f t="shared" si="114"/>
        <v>0</v>
      </c>
      <c r="H574" s="41">
        <f t="shared" si="114"/>
        <v>0</v>
      </c>
      <c r="I574" s="41">
        <f t="shared" si="114"/>
        <v>0</v>
      </c>
      <c r="J574" s="41">
        <f t="shared" si="114"/>
        <v>0</v>
      </c>
      <c r="K574" s="38"/>
      <c r="L574" s="38"/>
    </row>
    <row r="575" spans="1:12" s="70" customFormat="1" x14ac:dyDescent="0.25">
      <c r="A575" s="124"/>
      <c r="B575" s="39" t="s">
        <v>8</v>
      </c>
      <c r="C575" s="88"/>
      <c r="D575" s="88"/>
      <c r="E575" s="88"/>
      <c r="F575" s="88"/>
      <c r="G575" s="88"/>
      <c r="H575" s="88"/>
      <c r="I575" s="88"/>
      <c r="J575" s="88"/>
      <c r="K575" s="88"/>
      <c r="L575" s="88"/>
    </row>
    <row r="576" spans="1:12" s="70" customFormat="1" x14ac:dyDescent="0.25">
      <c r="A576" s="124"/>
      <c r="B576" s="39" t="s">
        <v>3</v>
      </c>
      <c r="C576" s="88"/>
      <c r="D576" s="88"/>
      <c r="E576" s="88"/>
      <c r="F576" s="88"/>
      <c r="G576" s="88"/>
      <c r="H576" s="88"/>
      <c r="I576" s="88"/>
      <c r="J576" s="88"/>
      <c r="K576" s="88"/>
      <c r="L576" s="88"/>
    </row>
    <row r="577" spans="1:12" s="70" customFormat="1" x14ac:dyDescent="0.25">
      <c r="A577" s="124"/>
      <c r="B577" s="39" t="s">
        <v>34</v>
      </c>
      <c r="C577" s="88"/>
      <c r="D577" s="88"/>
      <c r="E577" s="88"/>
      <c r="F577" s="88"/>
      <c r="G577" s="88"/>
      <c r="H577" s="88"/>
      <c r="I577" s="88"/>
      <c r="J577" s="88"/>
      <c r="K577" s="88"/>
      <c r="L577" s="88"/>
    </row>
    <row r="578" spans="1:12" s="70" customFormat="1" x14ac:dyDescent="0.25">
      <c r="A578" s="124"/>
      <c r="B578" s="39" t="s">
        <v>10</v>
      </c>
      <c r="C578" s="88"/>
      <c r="D578" s="88"/>
      <c r="E578" s="88"/>
      <c r="F578" s="88"/>
      <c r="G578" s="88"/>
      <c r="H578" s="88"/>
      <c r="I578" s="88"/>
      <c r="J578" s="88"/>
      <c r="K578" s="88"/>
      <c r="L578" s="88"/>
    </row>
    <row r="579" spans="1:12" s="70" customFormat="1" ht="63" x14ac:dyDescent="0.25">
      <c r="A579" s="37"/>
      <c r="B579" s="66" t="s">
        <v>540</v>
      </c>
      <c r="C579" s="41">
        <f>C580+C581+C582</f>
        <v>0</v>
      </c>
      <c r="D579" s="41">
        <f>D580+D581+D582</f>
        <v>0</v>
      </c>
      <c r="E579" s="41">
        <f t="shared" ref="E579:J579" si="115">SUM(E581:E583)</f>
        <v>0</v>
      </c>
      <c r="F579" s="41">
        <f t="shared" si="115"/>
        <v>0</v>
      </c>
      <c r="G579" s="41">
        <f t="shared" si="115"/>
        <v>0</v>
      </c>
      <c r="H579" s="41">
        <f t="shared" si="115"/>
        <v>0</v>
      </c>
      <c r="I579" s="41">
        <f t="shared" si="115"/>
        <v>0</v>
      </c>
      <c r="J579" s="41">
        <f t="shared" si="115"/>
        <v>0</v>
      </c>
      <c r="K579" s="38"/>
      <c r="L579" s="38"/>
    </row>
    <row r="580" spans="1:12" s="70" customFormat="1" x14ac:dyDescent="0.25">
      <c r="A580" s="124"/>
      <c r="B580" s="39" t="s">
        <v>8</v>
      </c>
      <c r="C580" s="88"/>
      <c r="D580" s="88"/>
      <c r="E580" s="88"/>
      <c r="F580" s="88"/>
      <c r="G580" s="88"/>
      <c r="H580" s="88"/>
      <c r="I580" s="88"/>
      <c r="J580" s="88"/>
      <c r="K580" s="88"/>
      <c r="L580" s="88"/>
    </row>
    <row r="581" spans="1:12" s="70" customFormat="1" x14ac:dyDescent="0.25">
      <c r="A581" s="124"/>
      <c r="B581" s="39" t="s">
        <v>3</v>
      </c>
      <c r="C581" s="88"/>
      <c r="D581" s="88"/>
      <c r="E581" s="88"/>
      <c r="F581" s="88"/>
      <c r="G581" s="88"/>
      <c r="H581" s="88"/>
      <c r="I581" s="88"/>
      <c r="J581" s="88"/>
      <c r="K581" s="88"/>
      <c r="L581" s="88"/>
    </row>
    <row r="582" spans="1:12" s="70" customFormat="1" x14ac:dyDescent="0.25">
      <c r="A582" s="124"/>
      <c r="B582" s="39" t="s">
        <v>34</v>
      </c>
      <c r="C582" s="88"/>
      <c r="D582" s="88"/>
      <c r="E582" s="88"/>
      <c r="F582" s="88"/>
      <c r="G582" s="88"/>
      <c r="H582" s="88"/>
      <c r="I582" s="88"/>
      <c r="J582" s="88"/>
      <c r="K582" s="88"/>
      <c r="L582" s="88"/>
    </row>
    <row r="583" spans="1:12" s="70" customFormat="1" x14ac:dyDescent="0.25">
      <c r="A583" s="124"/>
      <c r="B583" s="39" t="s">
        <v>10</v>
      </c>
      <c r="C583" s="88"/>
      <c r="D583" s="88"/>
      <c r="E583" s="88"/>
      <c r="F583" s="88"/>
      <c r="G583" s="88"/>
      <c r="H583" s="88"/>
      <c r="I583" s="88"/>
      <c r="J583" s="88"/>
      <c r="K583" s="88"/>
      <c r="L583" s="88"/>
    </row>
    <row r="584" spans="1:12" s="70" customFormat="1" ht="105" x14ac:dyDescent="0.25">
      <c r="A584" s="37"/>
      <c r="B584" s="66" t="s">
        <v>541</v>
      </c>
      <c r="C584" s="41">
        <f>C585+C586+C587</f>
        <v>890</v>
      </c>
      <c r="D584" s="41">
        <f>D585+D586+D587</f>
        <v>890</v>
      </c>
      <c r="E584" s="41">
        <f t="shared" ref="E584:J584" si="116">SUM(E586:E588)</f>
        <v>0</v>
      </c>
      <c r="F584" s="41">
        <f t="shared" si="116"/>
        <v>0</v>
      </c>
      <c r="G584" s="41">
        <f t="shared" si="116"/>
        <v>0</v>
      </c>
      <c r="H584" s="41">
        <f t="shared" si="116"/>
        <v>0</v>
      </c>
      <c r="I584" s="41">
        <f t="shared" si="116"/>
        <v>0</v>
      </c>
      <c r="J584" s="41">
        <f t="shared" si="116"/>
        <v>0</v>
      </c>
      <c r="K584" s="38"/>
      <c r="L584" s="38"/>
    </row>
    <row r="585" spans="1:12" s="70" customFormat="1" x14ac:dyDescent="0.25">
      <c r="A585" s="124"/>
      <c r="B585" s="39" t="s">
        <v>8</v>
      </c>
      <c r="C585" s="88"/>
      <c r="D585" s="88"/>
      <c r="E585" s="88"/>
      <c r="F585" s="88"/>
      <c r="G585" s="88"/>
      <c r="H585" s="88"/>
      <c r="I585" s="88"/>
      <c r="J585" s="88"/>
      <c r="K585" s="88"/>
      <c r="L585" s="88"/>
    </row>
    <row r="586" spans="1:12" s="70" customFormat="1" x14ac:dyDescent="0.25">
      <c r="A586" s="124"/>
      <c r="B586" s="39" t="s">
        <v>3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</row>
    <row r="587" spans="1:12" s="70" customFormat="1" x14ac:dyDescent="0.25">
      <c r="A587" s="124"/>
      <c r="B587" s="39" t="s">
        <v>34</v>
      </c>
      <c r="C587" s="88">
        <v>890</v>
      </c>
      <c r="D587" s="88">
        <v>890</v>
      </c>
      <c r="E587" s="88"/>
      <c r="F587" s="88"/>
      <c r="G587" s="88"/>
      <c r="H587" s="88"/>
      <c r="I587" s="88"/>
      <c r="J587" s="88"/>
      <c r="K587" s="88"/>
      <c r="L587" s="88"/>
    </row>
    <row r="588" spans="1:12" s="70" customFormat="1" x14ac:dyDescent="0.25">
      <c r="A588" s="124"/>
      <c r="B588" s="39" t="s">
        <v>10</v>
      </c>
      <c r="C588" s="88"/>
      <c r="D588" s="88"/>
      <c r="E588" s="88"/>
      <c r="F588" s="88"/>
      <c r="G588" s="88"/>
      <c r="H588" s="88"/>
      <c r="I588" s="88"/>
      <c r="J588" s="88"/>
      <c r="K588" s="88"/>
      <c r="L588" s="88"/>
    </row>
    <row r="589" spans="1:12" s="70" customFormat="1" ht="94.5" x14ac:dyDescent="0.25">
      <c r="A589" s="37"/>
      <c r="B589" s="66" t="s">
        <v>542</v>
      </c>
      <c r="C589" s="41">
        <f>C590+C591+C592</f>
        <v>0</v>
      </c>
      <c r="D589" s="41">
        <f>D590+D591+D592</f>
        <v>0</v>
      </c>
      <c r="E589" s="41">
        <f t="shared" ref="E589:J589" si="117">SUM(E591:E593)</f>
        <v>0</v>
      </c>
      <c r="F589" s="41">
        <f t="shared" si="117"/>
        <v>0</v>
      </c>
      <c r="G589" s="41">
        <f t="shared" si="117"/>
        <v>0</v>
      </c>
      <c r="H589" s="41">
        <f t="shared" si="117"/>
        <v>0</v>
      </c>
      <c r="I589" s="41">
        <f t="shared" si="117"/>
        <v>0</v>
      </c>
      <c r="J589" s="41">
        <f t="shared" si="117"/>
        <v>0</v>
      </c>
      <c r="K589" s="38"/>
      <c r="L589" s="38"/>
    </row>
    <row r="590" spans="1:12" s="70" customFormat="1" x14ac:dyDescent="0.25">
      <c r="A590" s="124"/>
      <c r="B590" s="39" t="s">
        <v>8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</row>
    <row r="591" spans="1:12" s="70" customFormat="1" x14ac:dyDescent="0.25">
      <c r="A591" s="124"/>
      <c r="B591" s="39" t="s">
        <v>3</v>
      </c>
      <c r="C591" s="88"/>
      <c r="D591" s="88"/>
      <c r="E591" s="88"/>
      <c r="F591" s="88"/>
      <c r="G591" s="88"/>
      <c r="H591" s="88"/>
      <c r="I591" s="88"/>
      <c r="J591" s="88"/>
      <c r="K591" s="88"/>
      <c r="L591" s="88"/>
    </row>
    <row r="592" spans="1:12" s="70" customFormat="1" x14ac:dyDescent="0.25">
      <c r="A592" s="124"/>
      <c r="B592" s="39" t="s">
        <v>34</v>
      </c>
      <c r="C592" s="88"/>
      <c r="D592" s="88"/>
      <c r="E592" s="88"/>
      <c r="F592" s="88"/>
      <c r="G592" s="88"/>
      <c r="H592" s="88"/>
      <c r="I592" s="88"/>
      <c r="J592" s="88"/>
      <c r="K592" s="88"/>
      <c r="L592" s="88"/>
    </row>
    <row r="593" spans="1:12" s="70" customFormat="1" x14ac:dyDescent="0.25">
      <c r="A593" s="124"/>
      <c r="B593" s="39" t="s">
        <v>10</v>
      </c>
      <c r="C593" s="88"/>
      <c r="D593" s="88"/>
      <c r="E593" s="88"/>
      <c r="F593" s="88"/>
      <c r="G593" s="88"/>
      <c r="H593" s="88"/>
      <c r="I593" s="88"/>
      <c r="J593" s="88"/>
      <c r="K593" s="88"/>
      <c r="L593" s="88"/>
    </row>
    <row r="594" spans="1:12" s="70" customFormat="1" ht="84" x14ac:dyDescent="0.25">
      <c r="A594" s="37"/>
      <c r="B594" s="66" t="s">
        <v>172</v>
      </c>
      <c r="C594" s="41">
        <f>C595+C596+C597</f>
        <v>0</v>
      </c>
      <c r="D594" s="41">
        <f>D595+D596+D597</f>
        <v>0</v>
      </c>
      <c r="E594" s="41">
        <f t="shared" ref="E594:J594" si="118">SUM(E596:E598)</f>
        <v>0</v>
      </c>
      <c r="F594" s="41">
        <f t="shared" si="118"/>
        <v>0</v>
      </c>
      <c r="G594" s="41">
        <f t="shared" si="118"/>
        <v>0</v>
      </c>
      <c r="H594" s="41">
        <f t="shared" si="118"/>
        <v>0</v>
      </c>
      <c r="I594" s="41">
        <f t="shared" si="118"/>
        <v>0</v>
      </c>
      <c r="J594" s="41">
        <f t="shared" si="118"/>
        <v>0</v>
      </c>
      <c r="K594" s="38"/>
      <c r="L594" s="38"/>
    </row>
    <row r="595" spans="1:12" s="70" customFormat="1" x14ac:dyDescent="0.25">
      <c r="A595" s="124"/>
      <c r="B595" s="39" t="s">
        <v>8</v>
      </c>
      <c r="C595" s="88"/>
      <c r="D595" s="88"/>
      <c r="E595" s="88"/>
      <c r="F595" s="88"/>
      <c r="G595" s="88"/>
      <c r="H595" s="88"/>
      <c r="I595" s="88"/>
      <c r="J595" s="88"/>
      <c r="K595" s="88"/>
      <c r="L595" s="88"/>
    </row>
    <row r="596" spans="1:12" s="70" customFormat="1" x14ac:dyDescent="0.25">
      <c r="A596" s="124"/>
      <c r="B596" s="39" t="s">
        <v>3</v>
      </c>
      <c r="C596" s="88"/>
      <c r="D596" s="88"/>
      <c r="E596" s="88"/>
      <c r="F596" s="88"/>
      <c r="G596" s="88"/>
      <c r="H596" s="88"/>
      <c r="I596" s="88"/>
      <c r="J596" s="88"/>
      <c r="K596" s="88"/>
      <c r="L596" s="88"/>
    </row>
    <row r="597" spans="1:12" s="70" customFormat="1" x14ac:dyDescent="0.25">
      <c r="A597" s="124"/>
      <c r="B597" s="39" t="s">
        <v>34</v>
      </c>
      <c r="C597" s="88"/>
      <c r="D597" s="88"/>
      <c r="E597" s="88"/>
      <c r="F597" s="88"/>
      <c r="G597" s="88"/>
      <c r="H597" s="88"/>
      <c r="I597" s="88"/>
      <c r="J597" s="88"/>
      <c r="K597" s="88"/>
      <c r="L597" s="88"/>
    </row>
    <row r="598" spans="1:12" s="70" customFormat="1" x14ac:dyDescent="0.25">
      <c r="A598" s="124"/>
      <c r="B598" s="39" t="s">
        <v>10</v>
      </c>
      <c r="C598" s="88"/>
      <c r="D598" s="88"/>
      <c r="E598" s="88"/>
      <c r="F598" s="88"/>
      <c r="G598" s="88"/>
      <c r="H598" s="88"/>
      <c r="I598" s="88"/>
      <c r="J598" s="88"/>
      <c r="K598" s="88"/>
      <c r="L598" s="88"/>
    </row>
    <row r="599" spans="1:12" s="70" customFormat="1" ht="63" x14ac:dyDescent="0.25">
      <c r="A599" s="37"/>
      <c r="B599" s="66" t="s">
        <v>543</v>
      </c>
      <c r="C599" s="41">
        <f>C600+C601+C602</f>
        <v>0</v>
      </c>
      <c r="D599" s="41">
        <f>D600+D601+D602</f>
        <v>0</v>
      </c>
      <c r="E599" s="41">
        <f t="shared" ref="E599:J599" si="119">SUM(E601:E603)</f>
        <v>0</v>
      </c>
      <c r="F599" s="41">
        <f t="shared" si="119"/>
        <v>0</v>
      </c>
      <c r="G599" s="41">
        <f t="shared" si="119"/>
        <v>0</v>
      </c>
      <c r="H599" s="41">
        <f t="shared" si="119"/>
        <v>0</v>
      </c>
      <c r="I599" s="41">
        <f t="shared" si="119"/>
        <v>0</v>
      </c>
      <c r="J599" s="41">
        <f t="shared" si="119"/>
        <v>0</v>
      </c>
      <c r="K599" s="38"/>
      <c r="L599" s="38"/>
    </row>
    <row r="600" spans="1:12" s="70" customFormat="1" x14ac:dyDescent="0.25">
      <c r="A600" s="124"/>
      <c r="B600" s="39" t="s">
        <v>8</v>
      </c>
      <c r="C600" s="88"/>
      <c r="D600" s="88"/>
      <c r="E600" s="88"/>
      <c r="F600" s="88"/>
      <c r="G600" s="88"/>
      <c r="H600" s="88"/>
      <c r="I600" s="88"/>
      <c r="J600" s="88"/>
      <c r="K600" s="88"/>
      <c r="L600" s="88"/>
    </row>
    <row r="601" spans="1:12" s="70" customFormat="1" x14ac:dyDescent="0.25">
      <c r="A601" s="124"/>
      <c r="B601" s="39" t="s">
        <v>3</v>
      </c>
      <c r="C601" s="88"/>
      <c r="D601" s="88"/>
      <c r="E601" s="88"/>
      <c r="F601" s="88"/>
      <c r="G601" s="88"/>
      <c r="H601" s="88"/>
      <c r="I601" s="88"/>
      <c r="J601" s="88"/>
      <c r="K601" s="88"/>
      <c r="L601" s="88"/>
    </row>
    <row r="602" spans="1:12" s="70" customFormat="1" x14ac:dyDescent="0.25">
      <c r="A602" s="124"/>
      <c r="B602" s="39" t="s">
        <v>34</v>
      </c>
      <c r="C602" s="88"/>
      <c r="D602" s="88"/>
      <c r="E602" s="88"/>
      <c r="F602" s="88"/>
      <c r="G602" s="88"/>
      <c r="H602" s="88"/>
      <c r="I602" s="88"/>
      <c r="J602" s="88"/>
      <c r="K602" s="88"/>
      <c r="L602" s="88"/>
    </row>
    <row r="603" spans="1:12" s="70" customFormat="1" x14ac:dyDescent="0.25">
      <c r="A603" s="124"/>
      <c r="B603" s="39" t="s">
        <v>10</v>
      </c>
      <c r="C603" s="88"/>
      <c r="D603" s="88"/>
      <c r="E603" s="88"/>
      <c r="F603" s="88"/>
      <c r="G603" s="88"/>
      <c r="H603" s="88"/>
      <c r="I603" s="88"/>
      <c r="J603" s="88"/>
      <c r="K603" s="88"/>
      <c r="L603" s="88"/>
    </row>
    <row r="604" spans="1:12" s="70" customFormat="1" ht="63" x14ac:dyDescent="0.25">
      <c r="A604" s="37"/>
      <c r="B604" s="66" t="s">
        <v>544</v>
      </c>
      <c r="C604" s="41">
        <f>C605+C606+C607</f>
        <v>0</v>
      </c>
      <c r="D604" s="41">
        <f>D605+D606+D607</f>
        <v>0</v>
      </c>
      <c r="E604" s="41">
        <f t="shared" ref="E604:J604" si="120">SUM(E606:E608)</f>
        <v>0</v>
      </c>
      <c r="F604" s="41">
        <f t="shared" si="120"/>
        <v>0</v>
      </c>
      <c r="G604" s="41">
        <f t="shared" si="120"/>
        <v>0</v>
      </c>
      <c r="H604" s="41">
        <f t="shared" si="120"/>
        <v>0</v>
      </c>
      <c r="I604" s="41">
        <f t="shared" si="120"/>
        <v>0</v>
      </c>
      <c r="J604" s="41">
        <f t="shared" si="120"/>
        <v>0</v>
      </c>
      <c r="K604" s="38"/>
      <c r="L604" s="38"/>
    </row>
    <row r="605" spans="1:12" s="70" customFormat="1" x14ac:dyDescent="0.25">
      <c r="A605" s="124"/>
      <c r="B605" s="39" t="s">
        <v>8</v>
      </c>
      <c r="C605" s="88"/>
      <c r="D605" s="88"/>
      <c r="E605" s="88"/>
      <c r="F605" s="88"/>
      <c r="G605" s="88"/>
      <c r="H605" s="88"/>
      <c r="I605" s="88"/>
      <c r="J605" s="88"/>
      <c r="K605" s="88"/>
      <c r="L605" s="88"/>
    </row>
    <row r="606" spans="1:12" s="70" customFormat="1" x14ac:dyDescent="0.25">
      <c r="A606" s="124"/>
      <c r="B606" s="39" t="s">
        <v>3</v>
      </c>
      <c r="C606" s="88"/>
      <c r="D606" s="88"/>
      <c r="E606" s="88"/>
      <c r="F606" s="88"/>
      <c r="G606" s="88"/>
      <c r="H606" s="88"/>
      <c r="I606" s="88"/>
      <c r="J606" s="88"/>
      <c r="K606" s="88"/>
      <c r="L606" s="88"/>
    </row>
    <row r="607" spans="1:12" s="70" customFormat="1" x14ac:dyDescent="0.25">
      <c r="A607" s="124"/>
      <c r="B607" s="39" t="s">
        <v>34</v>
      </c>
      <c r="C607" s="88"/>
      <c r="D607" s="88"/>
      <c r="E607" s="88"/>
      <c r="F607" s="88"/>
      <c r="G607" s="88"/>
      <c r="H607" s="88"/>
      <c r="I607" s="88"/>
      <c r="J607" s="88"/>
      <c r="K607" s="88"/>
      <c r="L607" s="88"/>
    </row>
    <row r="608" spans="1:12" s="70" customFormat="1" x14ac:dyDescent="0.25">
      <c r="A608" s="124"/>
      <c r="B608" s="39" t="s">
        <v>10</v>
      </c>
      <c r="C608" s="88"/>
      <c r="D608" s="88"/>
      <c r="E608" s="88"/>
      <c r="F608" s="88"/>
      <c r="G608" s="88"/>
      <c r="H608" s="88"/>
      <c r="I608" s="88"/>
      <c r="J608" s="88"/>
      <c r="K608" s="88"/>
      <c r="L608" s="88"/>
    </row>
    <row r="609" spans="1:12" s="70" customFormat="1" ht="52.5" x14ac:dyDescent="0.25">
      <c r="A609" s="37"/>
      <c r="B609" s="66" t="s">
        <v>545</v>
      </c>
      <c r="C609" s="41">
        <f>C610+C611+C612</f>
        <v>0</v>
      </c>
      <c r="D609" s="41">
        <f>D610+D611+D612</f>
        <v>0</v>
      </c>
      <c r="E609" s="41">
        <f t="shared" ref="E609:J609" si="121">SUM(E611:E613)</f>
        <v>0</v>
      </c>
      <c r="F609" s="41">
        <f t="shared" si="121"/>
        <v>0</v>
      </c>
      <c r="G609" s="41">
        <f t="shared" si="121"/>
        <v>0</v>
      </c>
      <c r="H609" s="41">
        <f t="shared" si="121"/>
        <v>0</v>
      </c>
      <c r="I609" s="41">
        <f t="shared" si="121"/>
        <v>0</v>
      </c>
      <c r="J609" s="41">
        <f t="shared" si="121"/>
        <v>0</v>
      </c>
      <c r="K609" s="38"/>
      <c r="L609" s="38"/>
    </row>
    <row r="610" spans="1:12" s="70" customFormat="1" x14ac:dyDescent="0.25">
      <c r="A610" s="124"/>
      <c r="B610" s="39" t="s">
        <v>8</v>
      </c>
      <c r="C610" s="88"/>
      <c r="D610" s="88"/>
      <c r="E610" s="88"/>
      <c r="F610" s="88"/>
      <c r="G610" s="88"/>
      <c r="H610" s="88"/>
      <c r="I610" s="88"/>
      <c r="J610" s="88"/>
      <c r="K610" s="88"/>
      <c r="L610" s="88"/>
    </row>
    <row r="611" spans="1:12" s="70" customFormat="1" x14ac:dyDescent="0.25">
      <c r="A611" s="124"/>
      <c r="B611" s="39" t="s">
        <v>3</v>
      </c>
      <c r="C611" s="88"/>
      <c r="D611" s="88"/>
      <c r="E611" s="88"/>
      <c r="F611" s="88"/>
      <c r="G611" s="88"/>
      <c r="H611" s="88"/>
      <c r="I611" s="88"/>
      <c r="J611" s="88"/>
      <c r="K611" s="88"/>
      <c r="L611" s="88"/>
    </row>
    <row r="612" spans="1:12" s="70" customFormat="1" x14ac:dyDescent="0.25">
      <c r="A612" s="124"/>
      <c r="B612" s="39" t="s">
        <v>34</v>
      </c>
      <c r="C612" s="88"/>
      <c r="D612" s="88"/>
      <c r="E612" s="88"/>
      <c r="F612" s="88"/>
      <c r="G612" s="88"/>
      <c r="H612" s="88"/>
      <c r="I612" s="88"/>
      <c r="J612" s="88"/>
      <c r="K612" s="88"/>
      <c r="L612" s="88"/>
    </row>
    <row r="613" spans="1:12" s="70" customFormat="1" x14ac:dyDescent="0.25">
      <c r="A613" s="124"/>
      <c r="B613" s="39" t="s">
        <v>10</v>
      </c>
      <c r="C613" s="88"/>
      <c r="D613" s="88"/>
      <c r="E613" s="88"/>
      <c r="F613" s="88"/>
      <c r="G613" s="88"/>
      <c r="H613" s="88"/>
      <c r="I613" s="88"/>
      <c r="J613" s="88"/>
      <c r="K613" s="88"/>
      <c r="L613" s="88"/>
    </row>
    <row r="614" spans="1:12" s="70" customFormat="1" ht="73.5" x14ac:dyDescent="0.25">
      <c r="A614" s="37"/>
      <c r="B614" s="66" t="s">
        <v>176</v>
      </c>
      <c r="C614" s="41">
        <f>C615+C616+C617</f>
        <v>0</v>
      </c>
      <c r="D614" s="41">
        <f>D615+D616+D617</f>
        <v>0</v>
      </c>
      <c r="E614" s="41">
        <f t="shared" ref="E614:J614" si="122">SUM(E616:E618)</f>
        <v>0</v>
      </c>
      <c r="F614" s="41">
        <f t="shared" si="122"/>
        <v>0</v>
      </c>
      <c r="G614" s="41">
        <f t="shared" si="122"/>
        <v>0</v>
      </c>
      <c r="H614" s="41">
        <f t="shared" si="122"/>
        <v>0</v>
      </c>
      <c r="I614" s="41">
        <f t="shared" si="122"/>
        <v>0</v>
      </c>
      <c r="J614" s="41">
        <f t="shared" si="122"/>
        <v>0</v>
      </c>
      <c r="K614" s="38"/>
      <c r="L614" s="38"/>
    </row>
    <row r="615" spans="1:12" s="70" customFormat="1" x14ac:dyDescent="0.25">
      <c r="A615" s="124"/>
      <c r="B615" s="39" t="s">
        <v>8</v>
      </c>
      <c r="C615" s="88"/>
      <c r="D615" s="88"/>
      <c r="E615" s="88"/>
      <c r="F615" s="88"/>
      <c r="G615" s="88"/>
      <c r="H615" s="88"/>
      <c r="I615" s="88"/>
      <c r="J615" s="88"/>
      <c r="K615" s="88"/>
      <c r="L615" s="88"/>
    </row>
    <row r="616" spans="1:12" s="70" customFormat="1" x14ac:dyDescent="0.25">
      <c r="A616" s="124"/>
      <c r="B616" s="39" t="s">
        <v>3</v>
      </c>
      <c r="C616" s="88"/>
      <c r="D616" s="88"/>
      <c r="E616" s="88"/>
      <c r="F616" s="88"/>
      <c r="G616" s="88"/>
      <c r="H616" s="88"/>
      <c r="I616" s="88"/>
      <c r="J616" s="88"/>
      <c r="K616" s="88"/>
      <c r="L616" s="88"/>
    </row>
    <row r="617" spans="1:12" s="70" customFormat="1" x14ac:dyDescent="0.25">
      <c r="A617" s="124"/>
      <c r="B617" s="39" t="s">
        <v>34</v>
      </c>
      <c r="C617" s="88"/>
      <c r="D617" s="88"/>
      <c r="E617" s="88"/>
      <c r="F617" s="88"/>
      <c r="G617" s="88"/>
      <c r="H617" s="88"/>
      <c r="I617" s="88"/>
      <c r="J617" s="88"/>
      <c r="K617" s="88"/>
      <c r="L617" s="88"/>
    </row>
    <row r="618" spans="1:12" s="70" customFormat="1" x14ac:dyDescent="0.25">
      <c r="A618" s="124"/>
      <c r="B618" s="39" t="s">
        <v>10</v>
      </c>
      <c r="C618" s="88"/>
      <c r="D618" s="88"/>
      <c r="E618" s="88"/>
      <c r="F618" s="88"/>
      <c r="G618" s="88"/>
      <c r="H618" s="88"/>
      <c r="I618" s="88"/>
      <c r="J618" s="88"/>
      <c r="K618" s="88"/>
      <c r="L618" s="88"/>
    </row>
    <row r="619" spans="1:12" s="70" customFormat="1" ht="73.5" x14ac:dyDescent="0.25">
      <c r="A619" s="37"/>
      <c r="B619" s="66" t="s">
        <v>177</v>
      </c>
      <c r="C619" s="41">
        <f>C620+C621+C622</f>
        <v>0</v>
      </c>
      <c r="D619" s="41">
        <f>D620+D621+D622</f>
        <v>0</v>
      </c>
      <c r="E619" s="41">
        <f t="shared" ref="E619:J619" si="123">SUM(E621:E623)</f>
        <v>0</v>
      </c>
      <c r="F619" s="41">
        <f t="shared" si="123"/>
        <v>0</v>
      </c>
      <c r="G619" s="41">
        <f t="shared" si="123"/>
        <v>0</v>
      </c>
      <c r="H619" s="41">
        <f t="shared" si="123"/>
        <v>0</v>
      </c>
      <c r="I619" s="41">
        <f t="shared" si="123"/>
        <v>0</v>
      </c>
      <c r="J619" s="41">
        <f t="shared" si="123"/>
        <v>0</v>
      </c>
      <c r="K619" s="38"/>
      <c r="L619" s="38"/>
    </row>
    <row r="620" spans="1:12" s="70" customFormat="1" x14ac:dyDescent="0.25">
      <c r="A620" s="124"/>
      <c r="B620" s="39" t="s">
        <v>8</v>
      </c>
      <c r="C620" s="88"/>
      <c r="D620" s="88"/>
      <c r="E620" s="88"/>
      <c r="F620" s="88"/>
      <c r="G620" s="88"/>
      <c r="H620" s="88"/>
      <c r="I620" s="88"/>
      <c r="J620" s="88"/>
      <c r="K620" s="88"/>
      <c r="L620" s="88"/>
    </row>
    <row r="621" spans="1:12" s="70" customFormat="1" x14ac:dyDescent="0.25">
      <c r="A621" s="124"/>
      <c r="B621" s="39" t="s">
        <v>3</v>
      </c>
      <c r="C621" s="88"/>
      <c r="D621" s="88"/>
      <c r="E621" s="88"/>
      <c r="F621" s="88"/>
      <c r="G621" s="88"/>
      <c r="H621" s="88"/>
      <c r="I621" s="88"/>
      <c r="J621" s="88"/>
      <c r="K621" s="88"/>
      <c r="L621" s="88"/>
    </row>
    <row r="622" spans="1:12" s="70" customFormat="1" x14ac:dyDescent="0.25">
      <c r="A622" s="124"/>
      <c r="B622" s="39" t="s">
        <v>34</v>
      </c>
      <c r="C622" s="88"/>
      <c r="D622" s="88"/>
      <c r="E622" s="88"/>
      <c r="F622" s="88"/>
      <c r="G622" s="88"/>
      <c r="H622" s="88"/>
      <c r="I622" s="88"/>
      <c r="J622" s="88"/>
      <c r="K622" s="88"/>
      <c r="L622" s="88"/>
    </row>
    <row r="623" spans="1:12" s="70" customFormat="1" x14ac:dyDescent="0.25">
      <c r="A623" s="124"/>
      <c r="B623" s="39" t="s">
        <v>10</v>
      </c>
      <c r="C623" s="88"/>
      <c r="D623" s="88"/>
      <c r="E623" s="88"/>
      <c r="F623" s="88"/>
      <c r="G623" s="88"/>
      <c r="H623" s="88"/>
      <c r="I623" s="88"/>
      <c r="J623" s="88"/>
      <c r="K623" s="88"/>
      <c r="L623" s="88"/>
    </row>
    <row r="624" spans="1:12" s="70" customFormat="1" ht="63" x14ac:dyDescent="0.25">
      <c r="A624" s="37"/>
      <c r="B624" s="66" t="s">
        <v>546</v>
      </c>
      <c r="C624" s="41">
        <f>C625+C626+C627</f>
        <v>0</v>
      </c>
      <c r="D624" s="41">
        <f>D625+D626+D627</f>
        <v>0</v>
      </c>
      <c r="E624" s="41">
        <f t="shared" ref="E624:J624" si="124">SUM(E626:E628)</f>
        <v>0</v>
      </c>
      <c r="F624" s="41">
        <f t="shared" si="124"/>
        <v>0</v>
      </c>
      <c r="G624" s="41">
        <f t="shared" si="124"/>
        <v>0</v>
      </c>
      <c r="H624" s="41">
        <f t="shared" si="124"/>
        <v>0</v>
      </c>
      <c r="I624" s="41">
        <f t="shared" si="124"/>
        <v>0</v>
      </c>
      <c r="J624" s="41">
        <f t="shared" si="124"/>
        <v>0</v>
      </c>
      <c r="K624" s="38"/>
      <c r="L624" s="38"/>
    </row>
    <row r="625" spans="1:12" s="70" customFormat="1" x14ac:dyDescent="0.25">
      <c r="A625" s="124"/>
      <c r="B625" s="39" t="s">
        <v>8</v>
      </c>
      <c r="C625" s="88"/>
      <c r="D625" s="88"/>
      <c r="E625" s="88"/>
      <c r="F625" s="88"/>
      <c r="G625" s="88"/>
      <c r="H625" s="88"/>
      <c r="I625" s="88"/>
      <c r="J625" s="88"/>
      <c r="K625" s="88"/>
      <c r="L625" s="88"/>
    </row>
    <row r="626" spans="1:12" s="70" customFormat="1" x14ac:dyDescent="0.25">
      <c r="A626" s="124"/>
      <c r="B626" s="39" t="s">
        <v>3</v>
      </c>
      <c r="C626" s="88"/>
      <c r="D626" s="88"/>
      <c r="E626" s="88"/>
      <c r="F626" s="88"/>
      <c r="G626" s="88"/>
      <c r="H626" s="88"/>
      <c r="I626" s="88"/>
      <c r="J626" s="88"/>
      <c r="K626" s="88"/>
      <c r="L626" s="88"/>
    </row>
    <row r="627" spans="1:12" s="70" customFormat="1" x14ac:dyDescent="0.25">
      <c r="A627" s="124"/>
      <c r="B627" s="39" t="s">
        <v>34</v>
      </c>
      <c r="C627" s="88"/>
      <c r="D627" s="88"/>
      <c r="E627" s="88"/>
      <c r="F627" s="88"/>
      <c r="G627" s="88"/>
      <c r="H627" s="88"/>
      <c r="I627" s="88"/>
      <c r="J627" s="88"/>
      <c r="K627" s="88"/>
      <c r="L627" s="88"/>
    </row>
    <row r="628" spans="1:12" s="70" customFormat="1" x14ac:dyDescent="0.25">
      <c r="A628" s="124"/>
      <c r="B628" s="39" t="s">
        <v>10</v>
      </c>
      <c r="C628" s="88"/>
      <c r="D628" s="88"/>
      <c r="E628" s="88"/>
      <c r="F628" s="88"/>
      <c r="G628" s="88"/>
      <c r="H628" s="88"/>
      <c r="I628" s="88"/>
      <c r="J628" s="88"/>
      <c r="K628" s="88"/>
      <c r="L628" s="88"/>
    </row>
    <row r="629" spans="1:12" s="70" customFormat="1" ht="63" x14ac:dyDescent="0.25">
      <c r="A629" s="37"/>
      <c r="B629" s="66" t="s">
        <v>547</v>
      </c>
      <c r="C629" s="41">
        <f>C630+C631+C632</f>
        <v>10276.067229999999</v>
      </c>
      <c r="D629" s="41">
        <f>D630+D631+D632</f>
        <v>10276.067229999999</v>
      </c>
      <c r="E629" s="41">
        <f t="shared" ref="E629:J629" si="125">SUM(E631:E633)</f>
        <v>0</v>
      </c>
      <c r="F629" s="41">
        <f t="shared" si="125"/>
        <v>0</v>
      </c>
      <c r="G629" s="41">
        <f t="shared" si="125"/>
        <v>0</v>
      </c>
      <c r="H629" s="41">
        <f t="shared" si="125"/>
        <v>0</v>
      </c>
      <c r="I629" s="41">
        <f t="shared" si="125"/>
        <v>0</v>
      </c>
      <c r="J629" s="41">
        <f t="shared" si="125"/>
        <v>0</v>
      </c>
      <c r="K629" s="38"/>
      <c r="L629" s="38"/>
    </row>
    <row r="630" spans="1:12" s="70" customFormat="1" x14ac:dyDescent="0.25">
      <c r="A630" s="124" t="s">
        <v>586</v>
      </c>
      <c r="B630" s="39" t="s">
        <v>8</v>
      </c>
      <c r="C630" s="88">
        <v>9356.3944599999995</v>
      </c>
      <c r="D630" s="88">
        <v>9356.3944599999995</v>
      </c>
      <c r="E630" s="88"/>
      <c r="F630" s="88"/>
      <c r="G630" s="88"/>
      <c r="H630" s="88"/>
      <c r="I630" s="88"/>
      <c r="J630" s="88"/>
      <c r="K630" s="88"/>
      <c r="L630" s="88"/>
    </row>
    <row r="631" spans="1:12" s="70" customFormat="1" x14ac:dyDescent="0.25">
      <c r="A631" s="124"/>
      <c r="B631" s="39" t="s">
        <v>3</v>
      </c>
      <c r="C631" s="88">
        <v>919.67277000000001</v>
      </c>
      <c r="D631" s="88">
        <v>919.67277000000001</v>
      </c>
      <c r="E631" s="88"/>
      <c r="F631" s="88"/>
      <c r="G631" s="88"/>
      <c r="H631" s="88"/>
      <c r="I631" s="88"/>
      <c r="J631" s="88"/>
      <c r="K631" s="88"/>
      <c r="L631" s="88"/>
    </row>
    <row r="632" spans="1:12" s="70" customFormat="1" x14ac:dyDescent="0.25">
      <c r="A632" s="124"/>
      <c r="B632" s="39" t="s">
        <v>34</v>
      </c>
      <c r="C632" s="88"/>
      <c r="D632" s="88"/>
      <c r="E632" s="88"/>
      <c r="F632" s="88"/>
      <c r="G632" s="88"/>
      <c r="H632" s="88"/>
      <c r="I632" s="88"/>
      <c r="J632" s="88"/>
      <c r="K632" s="88"/>
      <c r="L632" s="88"/>
    </row>
    <row r="633" spans="1:12" s="70" customFormat="1" x14ac:dyDescent="0.25">
      <c r="A633" s="124"/>
      <c r="B633" s="39" t="s">
        <v>10</v>
      </c>
      <c r="C633" s="88"/>
      <c r="D633" s="88"/>
      <c r="E633" s="88"/>
      <c r="F633" s="88"/>
      <c r="G633" s="88"/>
      <c r="H633" s="88"/>
      <c r="I633" s="88"/>
      <c r="J633" s="88"/>
      <c r="K633" s="88"/>
      <c r="L633" s="88"/>
    </row>
    <row r="634" spans="1:12" s="70" customFormat="1" ht="52.5" x14ac:dyDescent="0.25">
      <c r="A634" s="37"/>
      <c r="B634" s="66" t="s">
        <v>548</v>
      </c>
      <c r="C634" s="41">
        <f>C635+C636+C637</f>
        <v>0</v>
      </c>
      <c r="D634" s="41">
        <f>D635+D636+D637</f>
        <v>0</v>
      </c>
      <c r="E634" s="41">
        <f t="shared" ref="E634:J634" si="126">SUM(E636:E638)</f>
        <v>0</v>
      </c>
      <c r="F634" s="41">
        <f t="shared" si="126"/>
        <v>0</v>
      </c>
      <c r="G634" s="41">
        <f t="shared" si="126"/>
        <v>0</v>
      </c>
      <c r="H634" s="41">
        <f t="shared" si="126"/>
        <v>0</v>
      </c>
      <c r="I634" s="41">
        <f t="shared" si="126"/>
        <v>0</v>
      </c>
      <c r="J634" s="41">
        <f t="shared" si="126"/>
        <v>0</v>
      </c>
      <c r="K634" s="38"/>
      <c r="L634" s="38"/>
    </row>
    <row r="635" spans="1:12" s="70" customFormat="1" x14ac:dyDescent="0.25">
      <c r="A635" s="124"/>
      <c r="B635" s="39" t="s">
        <v>8</v>
      </c>
      <c r="C635" s="88"/>
      <c r="D635" s="88"/>
      <c r="E635" s="88"/>
      <c r="F635" s="88"/>
      <c r="G635" s="88"/>
      <c r="H635" s="88"/>
      <c r="I635" s="88"/>
      <c r="J635" s="88"/>
      <c r="K635" s="88"/>
      <c r="L635" s="88"/>
    </row>
    <row r="636" spans="1:12" s="70" customFormat="1" x14ac:dyDescent="0.25">
      <c r="A636" s="124"/>
      <c r="B636" s="39" t="s">
        <v>3</v>
      </c>
      <c r="C636" s="88"/>
      <c r="D636" s="88"/>
      <c r="E636" s="88"/>
      <c r="F636" s="88"/>
      <c r="G636" s="88"/>
      <c r="H636" s="88"/>
      <c r="I636" s="88"/>
      <c r="J636" s="88"/>
      <c r="K636" s="88"/>
      <c r="L636" s="88"/>
    </row>
    <row r="637" spans="1:12" s="70" customFormat="1" x14ac:dyDescent="0.25">
      <c r="A637" s="124"/>
      <c r="B637" s="39" t="s">
        <v>34</v>
      </c>
      <c r="C637" s="88"/>
      <c r="D637" s="88"/>
      <c r="E637" s="88"/>
      <c r="F637" s="88"/>
      <c r="G637" s="88"/>
      <c r="H637" s="88"/>
      <c r="I637" s="88"/>
      <c r="J637" s="88"/>
      <c r="K637" s="88"/>
      <c r="L637" s="88"/>
    </row>
    <row r="638" spans="1:12" s="70" customFormat="1" x14ac:dyDescent="0.25">
      <c r="A638" s="124"/>
      <c r="B638" s="39" t="s">
        <v>10</v>
      </c>
      <c r="C638" s="88"/>
      <c r="D638" s="88"/>
      <c r="E638" s="88"/>
      <c r="F638" s="88"/>
      <c r="G638" s="88"/>
      <c r="H638" s="88"/>
      <c r="I638" s="88"/>
      <c r="J638" s="88"/>
      <c r="K638" s="88"/>
      <c r="L638" s="88"/>
    </row>
    <row r="639" spans="1:12" s="70" customFormat="1" ht="52.5" x14ac:dyDescent="0.25">
      <c r="A639" s="37"/>
      <c r="B639" s="66" t="s">
        <v>549</v>
      </c>
      <c r="C639" s="41">
        <f>C640+C641+C642</f>
        <v>0</v>
      </c>
      <c r="D639" s="41">
        <f>D640+D641+D642</f>
        <v>0</v>
      </c>
      <c r="E639" s="41">
        <f t="shared" ref="E639:J639" si="127">SUM(E641:E643)</f>
        <v>0</v>
      </c>
      <c r="F639" s="41">
        <f t="shared" si="127"/>
        <v>0</v>
      </c>
      <c r="G639" s="41">
        <f t="shared" si="127"/>
        <v>0</v>
      </c>
      <c r="H639" s="41">
        <f t="shared" si="127"/>
        <v>0</v>
      </c>
      <c r="I639" s="41">
        <f t="shared" si="127"/>
        <v>0</v>
      </c>
      <c r="J639" s="41">
        <f t="shared" si="127"/>
        <v>0</v>
      </c>
      <c r="K639" s="38"/>
      <c r="L639" s="38"/>
    </row>
    <row r="640" spans="1:12" s="70" customFormat="1" x14ac:dyDescent="0.25">
      <c r="A640" s="124"/>
      <c r="B640" s="39" t="s">
        <v>8</v>
      </c>
      <c r="C640" s="88"/>
      <c r="D640" s="88"/>
      <c r="E640" s="88"/>
      <c r="F640" s="88"/>
      <c r="G640" s="88"/>
      <c r="H640" s="88"/>
      <c r="I640" s="88"/>
      <c r="J640" s="88"/>
      <c r="K640" s="88"/>
      <c r="L640" s="88"/>
    </row>
    <row r="641" spans="1:12" s="70" customFormat="1" x14ac:dyDescent="0.25">
      <c r="A641" s="124"/>
      <c r="B641" s="39" t="s">
        <v>3</v>
      </c>
      <c r="C641" s="88"/>
      <c r="D641" s="88"/>
      <c r="E641" s="88"/>
      <c r="F641" s="88"/>
      <c r="G641" s="88"/>
      <c r="H641" s="88"/>
      <c r="I641" s="88"/>
      <c r="J641" s="88"/>
      <c r="K641" s="88"/>
      <c r="L641" s="88"/>
    </row>
    <row r="642" spans="1:12" s="70" customFormat="1" x14ac:dyDescent="0.25">
      <c r="A642" s="124"/>
      <c r="B642" s="39" t="s">
        <v>34</v>
      </c>
      <c r="C642" s="88"/>
      <c r="D642" s="88"/>
      <c r="E642" s="88"/>
      <c r="F642" s="88"/>
      <c r="G642" s="88"/>
      <c r="H642" s="88"/>
      <c r="I642" s="88"/>
      <c r="J642" s="88"/>
      <c r="K642" s="88"/>
      <c r="L642" s="88"/>
    </row>
    <row r="643" spans="1:12" s="70" customFormat="1" x14ac:dyDescent="0.25">
      <c r="A643" s="124"/>
      <c r="B643" s="39" t="s">
        <v>10</v>
      </c>
      <c r="C643" s="88"/>
      <c r="D643" s="88"/>
      <c r="E643" s="88"/>
      <c r="F643" s="88"/>
      <c r="G643" s="88"/>
      <c r="H643" s="88"/>
      <c r="I643" s="88"/>
      <c r="J643" s="88"/>
      <c r="K643" s="88"/>
      <c r="L643" s="88"/>
    </row>
    <row r="644" spans="1:12" s="70" customFormat="1" ht="63" x14ac:dyDescent="0.25">
      <c r="A644" s="37"/>
      <c r="B644" s="66" t="s">
        <v>182</v>
      </c>
      <c r="C644" s="41">
        <f>C645+C646+C647</f>
        <v>0</v>
      </c>
      <c r="D644" s="41">
        <f>D645+D646+D647</f>
        <v>0</v>
      </c>
      <c r="E644" s="41">
        <f t="shared" ref="E644:J644" si="128">SUM(E646:E648)</f>
        <v>0</v>
      </c>
      <c r="F644" s="41">
        <f t="shared" si="128"/>
        <v>0</v>
      </c>
      <c r="G644" s="41">
        <f t="shared" si="128"/>
        <v>0</v>
      </c>
      <c r="H644" s="41">
        <f t="shared" si="128"/>
        <v>0</v>
      </c>
      <c r="I644" s="41">
        <f t="shared" si="128"/>
        <v>0</v>
      </c>
      <c r="J644" s="41">
        <f t="shared" si="128"/>
        <v>0</v>
      </c>
      <c r="K644" s="38"/>
      <c r="L644" s="38"/>
    </row>
    <row r="645" spans="1:12" s="70" customFormat="1" x14ac:dyDescent="0.25">
      <c r="A645" s="124"/>
      <c r="B645" s="39" t="s">
        <v>8</v>
      </c>
      <c r="C645" s="88"/>
      <c r="D645" s="88"/>
      <c r="E645" s="88"/>
      <c r="F645" s="88"/>
      <c r="G645" s="88"/>
      <c r="H645" s="88"/>
      <c r="I645" s="88"/>
      <c r="J645" s="88"/>
      <c r="K645" s="88"/>
      <c r="L645" s="88"/>
    </row>
    <row r="646" spans="1:12" s="70" customFormat="1" x14ac:dyDescent="0.25">
      <c r="A646" s="124"/>
      <c r="B646" s="39" t="s">
        <v>3</v>
      </c>
      <c r="C646" s="88"/>
      <c r="D646" s="88"/>
      <c r="E646" s="88"/>
      <c r="F646" s="88"/>
      <c r="G646" s="88"/>
      <c r="H646" s="88"/>
      <c r="I646" s="88"/>
      <c r="J646" s="88"/>
      <c r="K646" s="88"/>
      <c r="L646" s="88"/>
    </row>
    <row r="647" spans="1:12" s="70" customFormat="1" x14ac:dyDescent="0.25">
      <c r="A647" s="124"/>
      <c r="B647" s="39" t="s">
        <v>34</v>
      </c>
      <c r="C647" s="88"/>
      <c r="D647" s="88"/>
      <c r="E647" s="88"/>
      <c r="F647" s="88"/>
      <c r="G647" s="88"/>
      <c r="H647" s="88"/>
      <c r="I647" s="88"/>
      <c r="J647" s="88"/>
      <c r="K647" s="88"/>
      <c r="L647" s="88"/>
    </row>
    <row r="648" spans="1:12" s="70" customFormat="1" x14ac:dyDescent="0.25">
      <c r="A648" s="124"/>
      <c r="B648" s="39" t="s">
        <v>10</v>
      </c>
      <c r="C648" s="88"/>
      <c r="D648" s="88"/>
      <c r="E648" s="88"/>
      <c r="F648" s="88"/>
      <c r="G648" s="88"/>
      <c r="H648" s="88"/>
      <c r="I648" s="88"/>
      <c r="J648" s="88"/>
      <c r="K648" s="88"/>
      <c r="L648" s="88"/>
    </row>
    <row r="649" spans="1:12" s="70" customFormat="1" ht="63" x14ac:dyDescent="0.25">
      <c r="A649" s="37"/>
      <c r="B649" s="66" t="s">
        <v>183</v>
      </c>
      <c r="C649" s="41">
        <f>C650+C651+C652</f>
        <v>0</v>
      </c>
      <c r="D649" s="41">
        <f>D650+D651+D652</f>
        <v>0</v>
      </c>
      <c r="E649" s="41">
        <f t="shared" ref="E649:J649" si="129">SUM(E651:E653)</f>
        <v>0</v>
      </c>
      <c r="F649" s="41">
        <f t="shared" si="129"/>
        <v>0</v>
      </c>
      <c r="G649" s="41">
        <f t="shared" si="129"/>
        <v>0</v>
      </c>
      <c r="H649" s="41">
        <f t="shared" si="129"/>
        <v>0</v>
      </c>
      <c r="I649" s="41">
        <f t="shared" si="129"/>
        <v>0</v>
      </c>
      <c r="J649" s="41">
        <f t="shared" si="129"/>
        <v>0</v>
      </c>
      <c r="K649" s="38"/>
      <c r="L649" s="38"/>
    </row>
    <row r="650" spans="1:12" s="70" customFormat="1" x14ac:dyDescent="0.25">
      <c r="A650" s="124"/>
      <c r="B650" s="39" t="s">
        <v>8</v>
      </c>
      <c r="C650" s="88"/>
      <c r="D650" s="88"/>
      <c r="E650" s="88"/>
      <c r="F650" s="88"/>
      <c r="G650" s="88"/>
      <c r="H650" s="88"/>
      <c r="I650" s="88"/>
      <c r="J650" s="88"/>
      <c r="K650" s="88"/>
      <c r="L650" s="88"/>
    </row>
    <row r="651" spans="1:12" s="70" customFormat="1" x14ac:dyDescent="0.25">
      <c r="A651" s="124"/>
      <c r="B651" s="39" t="s">
        <v>3</v>
      </c>
      <c r="C651" s="88"/>
      <c r="D651" s="88"/>
      <c r="E651" s="88"/>
      <c r="F651" s="88"/>
      <c r="G651" s="88"/>
      <c r="H651" s="88"/>
      <c r="I651" s="88"/>
      <c r="J651" s="88"/>
      <c r="K651" s="88"/>
      <c r="L651" s="88"/>
    </row>
    <row r="652" spans="1:12" s="70" customFormat="1" x14ac:dyDescent="0.25">
      <c r="A652" s="124"/>
      <c r="B652" s="39" t="s">
        <v>34</v>
      </c>
      <c r="C652" s="88"/>
      <c r="D652" s="88"/>
      <c r="E652" s="88"/>
      <c r="F652" s="88"/>
      <c r="G652" s="88"/>
      <c r="H652" s="88"/>
      <c r="I652" s="88"/>
      <c r="J652" s="88"/>
      <c r="K652" s="88"/>
      <c r="L652" s="88"/>
    </row>
    <row r="653" spans="1:12" s="70" customFormat="1" x14ac:dyDescent="0.25">
      <c r="A653" s="124"/>
      <c r="B653" s="39" t="s">
        <v>10</v>
      </c>
      <c r="C653" s="88"/>
      <c r="D653" s="88"/>
      <c r="E653" s="88"/>
      <c r="F653" s="88"/>
      <c r="G653" s="88"/>
      <c r="H653" s="88"/>
      <c r="I653" s="88"/>
      <c r="J653" s="88"/>
      <c r="K653" s="88"/>
      <c r="L653" s="88"/>
    </row>
    <row r="654" spans="1:12" s="70" customFormat="1" ht="52.5" x14ac:dyDescent="0.25">
      <c r="A654" s="37"/>
      <c r="B654" s="66" t="s">
        <v>550</v>
      </c>
      <c r="C654" s="41">
        <f>C655+C656+C657</f>
        <v>0</v>
      </c>
      <c r="D654" s="41">
        <f>D655+D656+D657</f>
        <v>0</v>
      </c>
      <c r="E654" s="41">
        <f t="shared" ref="E654:J654" si="130">SUM(E656:E658)</f>
        <v>0</v>
      </c>
      <c r="F654" s="41">
        <f t="shared" si="130"/>
        <v>0</v>
      </c>
      <c r="G654" s="41">
        <f t="shared" si="130"/>
        <v>0</v>
      </c>
      <c r="H654" s="41">
        <f t="shared" si="130"/>
        <v>0</v>
      </c>
      <c r="I654" s="41">
        <f t="shared" si="130"/>
        <v>0</v>
      </c>
      <c r="J654" s="41">
        <f t="shared" si="130"/>
        <v>0</v>
      </c>
      <c r="K654" s="38"/>
      <c r="L654" s="38"/>
    </row>
    <row r="655" spans="1:12" s="70" customFormat="1" x14ac:dyDescent="0.25">
      <c r="A655" s="124"/>
      <c r="B655" s="39" t="s">
        <v>8</v>
      </c>
      <c r="C655" s="88"/>
      <c r="D655" s="88"/>
      <c r="E655" s="88"/>
      <c r="F655" s="88"/>
      <c r="G655" s="88"/>
      <c r="H655" s="88"/>
      <c r="I655" s="88"/>
      <c r="J655" s="88"/>
      <c r="K655" s="88"/>
      <c r="L655" s="88"/>
    </row>
    <row r="656" spans="1:12" s="70" customFormat="1" x14ac:dyDescent="0.25">
      <c r="A656" s="124"/>
      <c r="B656" s="39" t="s">
        <v>3</v>
      </c>
      <c r="C656" s="88"/>
      <c r="D656" s="88"/>
      <c r="E656" s="88"/>
      <c r="F656" s="88"/>
      <c r="G656" s="88"/>
      <c r="H656" s="88"/>
      <c r="I656" s="88"/>
      <c r="J656" s="88"/>
      <c r="K656" s="88"/>
      <c r="L656" s="88"/>
    </row>
    <row r="657" spans="1:12" s="70" customFormat="1" x14ac:dyDescent="0.25">
      <c r="A657" s="124"/>
      <c r="B657" s="39" t="s">
        <v>34</v>
      </c>
      <c r="C657" s="88"/>
      <c r="D657" s="88"/>
      <c r="E657" s="88"/>
      <c r="F657" s="88"/>
      <c r="G657" s="88"/>
      <c r="H657" s="88"/>
      <c r="I657" s="88"/>
      <c r="J657" s="88"/>
      <c r="K657" s="88"/>
      <c r="L657" s="88"/>
    </row>
    <row r="658" spans="1:12" s="70" customFormat="1" x14ac:dyDescent="0.25">
      <c r="A658" s="124"/>
      <c r="B658" s="39" t="s">
        <v>10</v>
      </c>
      <c r="C658" s="88"/>
      <c r="D658" s="88"/>
      <c r="E658" s="88"/>
      <c r="F658" s="88"/>
      <c r="G658" s="88"/>
      <c r="H658" s="88"/>
      <c r="I658" s="88"/>
      <c r="J658" s="88"/>
      <c r="K658" s="88"/>
      <c r="L658" s="88"/>
    </row>
    <row r="659" spans="1:12" s="70" customFormat="1" ht="63" x14ac:dyDescent="0.25">
      <c r="A659" s="37"/>
      <c r="B659" s="66" t="s">
        <v>185</v>
      </c>
      <c r="C659" s="41">
        <f>C660+C661+C662</f>
        <v>0</v>
      </c>
      <c r="D659" s="41">
        <f>D660+D661+D662</f>
        <v>0</v>
      </c>
      <c r="E659" s="41">
        <f t="shared" ref="E659:J659" si="131">SUM(E661:E663)</f>
        <v>0</v>
      </c>
      <c r="F659" s="41">
        <f t="shared" si="131"/>
        <v>0</v>
      </c>
      <c r="G659" s="41">
        <f t="shared" si="131"/>
        <v>0</v>
      </c>
      <c r="H659" s="41">
        <f t="shared" si="131"/>
        <v>0</v>
      </c>
      <c r="I659" s="41">
        <f t="shared" si="131"/>
        <v>0</v>
      </c>
      <c r="J659" s="41">
        <f t="shared" si="131"/>
        <v>0</v>
      </c>
      <c r="K659" s="38"/>
      <c r="L659" s="38"/>
    </row>
    <row r="660" spans="1:12" s="70" customFormat="1" x14ac:dyDescent="0.25">
      <c r="A660" s="124"/>
      <c r="B660" s="39" t="s">
        <v>8</v>
      </c>
      <c r="C660" s="88"/>
      <c r="D660" s="88"/>
      <c r="E660" s="88"/>
      <c r="F660" s="88"/>
      <c r="G660" s="88"/>
      <c r="H660" s="88"/>
      <c r="I660" s="88"/>
      <c r="J660" s="88"/>
      <c r="K660" s="88"/>
      <c r="L660" s="88"/>
    </row>
    <row r="661" spans="1:12" s="70" customFormat="1" x14ac:dyDescent="0.25">
      <c r="A661" s="124"/>
      <c r="B661" s="39" t="s">
        <v>3</v>
      </c>
      <c r="C661" s="88"/>
      <c r="D661" s="88"/>
      <c r="E661" s="88"/>
      <c r="F661" s="88"/>
      <c r="G661" s="88"/>
      <c r="H661" s="88"/>
      <c r="I661" s="88"/>
      <c r="J661" s="88"/>
      <c r="K661" s="88"/>
      <c r="L661" s="88"/>
    </row>
    <row r="662" spans="1:12" s="70" customFormat="1" x14ac:dyDescent="0.25">
      <c r="A662" s="124"/>
      <c r="B662" s="39" t="s">
        <v>34</v>
      </c>
      <c r="C662" s="88"/>
      <c r="D662" s="88"/>
      <c r="E662" s="88"/>
      <c r="F662" s="88"/>
      <c r="G662" s="88"/>
      <c r="H662" s="88"/>
      <c r="I662" s="88"/>
      <c r="J662" s="88"/>
      <c r="K662" s="88"/>
      <c r="L662" s="88"/>
    </row>
    <row r="663" spans="1:12" s="70" customFormat="1" x14ac:dyDescent="0.25">
      <c r="A663" s="124"/>
      <c r="B663" s="39" t="s">
        <v>10</v>
      </c>
      <c r="C663" s="88"/>
      <c r="D663" s="88"/>
      <c r="E663" s="88"/>
      <c r="F663" s="88"/>
      <c r="G663" s="88"/>
      <c r="H663" s="88"/>
      <c r="I663" s="88"/>
      <c r="J663" s="88"/>
      <c r="K663" s="88"/>
      <c r="L663" s="88"/>
    </row>
    <row r="664" spans="1:12" s="70" customFormat="1" ht="52.5" x14ac:dyDescent="0.25">
      <c r="A664" s="37"/>
      <c r="B664" s="66" t="s">
        <v>551</v>
      </c>
      <c r="C664" s="41">
        <f>C665+C666+C667</f>
        <v>0</v>
      </c>
      <c r="D664" s="41">
        <f>D665+D666+D667</f>
        <v>0</v>
      </c>
      <c r="E664" s="41">
        <f t="shared" ref="E664:J664" si="132">SUM(E666:E668)</f>
        <v>0</v>
      </c>
      <c r="F664" s="41">
        <f t="shared" si="132"/>
        <v>0</v>
      </c>
      <c r="G664" s="41">
        <f t="shared" si="132"/>
        <v>0</v>
      </c>
      <c r="H664" s="41">
        <f t="shared" si="132"/>
        <v>0</v>
      </c>
      <c r="I664" s="41">
        <f t="shared" si="132"/>
        <v>0</v>
      </c>
      <c r="J664" s="41">
        <f t="shared" si="132"/>
        <v>0</v>
      </c>
      <c r="K664" s="38"/>
      <c r="L664" s="38"/>
    </row>
    <row r="665" spans="1:12" s="70" customFormat="1" x14ac:dyDescent="0.25">
      <c r="A665" s="124"/>
      <c r="B665" s="39" t="s">
        <v>8</v>
      </c>
      <c r="C665" s="88"/>
      <c r="D665" s="88"/>
      <c r="E665" s="88"/>
      <c r="F665" s="88"/>
      <c r="G665" s="88"/>
      <c r="H665" s="88"/>
      <c r="I665" s="88"/>
      <c r="J665" s="88"/>
      <c r="K665" s="88"/>
      <c r="L665" s="88"/>
    </row>
    <row r="666" spans="1:12" s="70" customFormat="1" x14ac:dyDescent="0.25">
      <c r="A666" s="124"/>
      <c r="B666" s="39" t="s">
        <v>3</v>
      </c>
      <c r="C666" s="88"/>
      <c r="D666" s="88"/>
      <c r="E666" s="88"/>
      <c r="F666" s="88"/>
      <c r="G666" s="88"/>
      <c r="H666" s="88"/>
      <c r="I666" s="88"/>
      <c r="J666" s="88"/>
      <c r="K666" s="88"/>
      <c r="L666" s="88"/>
    </row>
    <row r="667" spans="1:12" s="70" customFormat="1" x14ac:dyDescent="0.25">
      <c r="A667" s="124"/>
      <c r="B667" s="39" t="s">
        <v>34</v>
      </c>
      <c r="C667" s="88"/>
      <c r="D667" s="88"/>
      <c r="E667" s="88"/>
      <c r="F667" s="88"/>
      <c r="G667" s="88"/>
      <c r="H667" s="88"/>
      <c r="I667" s="88"/>
      <c r="J667" s="88"/>
      <c r="K667" s="88"/>
      <c r="L667" s="88"/>
    </row>
    <row r="668" spans="1:12" s="70" customFormat="1" x14ac:dyDescent="0.25">
      <c r="A668" s="124"/>
      <c r="B668" s="39" t="s">
        <v>10</v>
      </c>
      <c r="C668" s="88"/>
      <c r="D668" s="88"/>
      <c r="E668" s="88"/>
      <c r="F668" s="88"/>
      <c r="G668" s="88"/>
      <c r="H668" s="88"/>
      <c r="I668" s="88"/>
      <c r="J668" s="88"/>
      <c r="K668" s="88"/>
      <c r="L668" s="88"/>
    </row>
    <row r="669" spans="1:12" s="70" customFormat="1" ht="52.5" x14ac:dyDescent="0.25">
      <c r="A669" s="37"/>
      <c r="B669" s="66" t="s">
        <v>552</v>
      </c>
      <c r="C669" s="41">
        <f>C670+C671+C672</f>
        <v>0</v>
      </c>
      <c r="D669" s="41">
        <f>D670+D671+D672</f>
        <v>0</v>
      </c>
      <c r="E669" s="41">
        <f t="shared" ref="E669:J669" si="133">SUM(E671:E673)</f>
        <v>0</v>
      </c>
      <c r="F669" s="41">
        <f t="shared" si="133"/>
        <v>0</v>
      </c>
      <c r="G669" s="41">
        <f t="shared" si="133"/>
        <v>0</v>
      </c>
      <c r="H669" s="41">
        <f t="shared" si="133"/>
        <v>0</v>
      </c>
      <c r="I669" s="41">
        <f t="shared" si="133"/>
        <v>0</v>
      </c>
      <c r="J669" s="41">
        <f t="shared" si="133"/>
        <v>0</v>
      </c>
      <c r="K669" s="38"/>
      <c r="L669" s="38"/>
    </row>
    <row r="670" spans="1:12" s="70" customFormat="1" x14ac:dyDescent="0.25">
      <c r="A670" s="124"/>
      <c r="B670" s="39" t="s">
        <v>8</v>
      </c>
      <c r="C670" s="88"/>
      <c r="D670" s="88"/>
      <c r="E670" s="88"/>
      <c r="F670" s="88"/>
      <c r="G670" s="88"/>
      <c r="H670" s="88"/>
      <c r="I670" s="88"/>
      <c r="J670" s="88"/>
      <c r="K670" s="88"/>
      <c r="L670" s="88"/>
    </row>
    <row r="671" spans="1:12" s="70" customFormat="1" x14ac:dyDescent="0.25">
      <c r="A671" s="124"/>
      <c r="B671" s="39" t="s">
        <v>3</v>
      </c>
      <c r="C671" s="88"/>
      <c r="D671" s="88"/>
      <c r="E671" s="88"/>
      <c r="F671" s="88"/>
      <c r="G671" s="88"/>
      <c r="H671" s="88"/>
      <c r="I671" s="88"/>
      <c r="J671" s="88"/>
      <c r="K671" s="88"/>
      <c r="L671" s="88"/>
    </row>
    <row r="672" spans="1:12" s="70" customFormat="1" x14ac:dyDescent="0.25">
      <c r="A672" s="124"/>
      <c r="B672" s="39" t="s">
        <v>34</v>
      </c>
      <c r="C672" s="88"/>
      <c r="D672" s="88"/>
      <c r="E672" s="88"/>
      <c r="F672" s="88"/>
      <c r="G672" s="88"/>
      <c r="H672" s="88"/>
      <c r="I672" s="88"/>
      <c r="J672" s="88"/>
      <c r="K672" s="88"/>
      <c r="L672" s="88"/>
    </row>
    <row r="673" spans="1:12" s="70" customFormat="1" x14ac:dyDescent="0.25">
      <c r="A673" s="124"/>
      <c r="B673" s="39" t="s">
        <v>10</v>
      </c>
      <c r="C673" s="88"/>
      <c r="D673" s="88"/>
      <c r="E673" s="88"/>
      <c r="F673" s="88"/>
      <c r="G673" s="88"/>
      <c r="H673" s="88"/>
      <c r="I673" s="88"/>
      <c r="J673" s="88"/>
      <c r="K673" s="88"/>
      <c r="L673" s="88"/>
    </row>
    <row r="674" spans="1:12" s="70" customFormat="1" ht="63" x14ac:dyDescent="0.25">
      <c r="A674" s="37"/>
      <c r="B674" s="66" t="s">
        <v>188</v>
      </c>
      <c r="C674" s="41">
        <f>C675+C676+C677</f>
        <v>0</v>
      </c>
      <c r="D674" s="41">
        <f>D675+D676+D677</f>
        <v>0</v>
      </c>
      <c r="E674" s="41">
        <f t="shared" ref="E674:J674" si="134">SUM(E676:E678)</f>
        <v>0</v>
      </c>
      <c r="F674" s="41">
        <f t="shared" si="134"/>
        <v>0</v>
      </c>
      <c r="G674" s="41">
        <f t="shared" si="134"/>
        <v>0</v>
      </c>
      <c r="H674" s="41">
        <f t="shared" si="134"/>
        <v>0</v>
      </c>
      <c r="I674" s="41">
        <f t="shared" si="134"/>
        <v>0</v>
      </c>
      <c r="J674" s="41">
        <f t="shared" si="134"/>
        <v>0</v>
      </c>
      <c r="K674" s="38"/>
      <c r="L674" s="38"/>
    </row>
    <row r="675" spans="1:12" s="70" customFormat="1" x14ac:dyDescent="0.25">
      <c r="A675" s="124"/>
      <c r="B675" s="39" t="s">
        <v>8</v>
      </c>
      <c r="C675" s="88"/>
      <c r="D675" s="88"/>
      <c r="E675" s="88"/>
      <c r="F675" s="88"/>
      <c r="G675" s="88"/>
      <c r="H675" s="88"/>
      <c r="I675" s="88"/>
      <c r="J675" s="88"/>
      <c r="K675" s="88"/>
      <c r="L675" s="88"/>
    </row>
    <row r="676" spans="1:12" s="70" customFormat="1" x14ac:dyDescent="0.25">
      <c r="A676" s="124"/>
      <c r="B676" s="39" t="s">
        <v>3</v>
      </c>
      <c r="C676" s="88"/>
      <c r="D676" s="88"/>
      <c r="E676" s="88"/>
      <c r="F676" s="88"/>
      <c r="G676" s="88"/>
      <c r="H676" s="88"/>
      <c r="I676" s="88"/>
      <c r="J676" s="88"/>
      <c r="K676" s="88"/>
      <c r="L676" s="88"/>
    </row>
    <row r="677" spans="1:12" s="70" customFormat="1" x14ac:dyDescent="0.25">
      <c r="A677" s="124"/>
      <c r="B677" s="39" t="s">
        <v>34</v>
      </c>
      <c r="C677" s="88"/>
      <c r="D677" s="88"/>
      <c r="E677" s="88"/>
      <c r="F677" s="88"/>
      <c r="G677" s="88"/>
      <c r="H677" s="88"/>
      <c r="I677" s="88"/>
      <c r="J677" s="88"/>
      <c r="K677" s="88"/>
      <c r="L677" s="88"/>
    </row>
    <row r="678" spans="1:12" s="70" customFormat="1" x14ac:dyDescent="0.25">
      <c r="A678" s="124"/>
      <c r="B678" s="39" t="s">
        <v>10</v>
      </c>
      <c r="C678" s="88"/>
      <c r="D678" s="88"/>
      <c r="E678" s="88"/>
      <c r="F678" s="88"/>
      <c r="G678" s="88"/>
      <c r="H678" s="88"/>
      <c r="I678" s="88"/>
      <c r="J678" s="88"/>
      <c r="K678" s="88"/>
      <c r="L678" s="88"/>
    </row>
    <row r="679" spans="1:12" s="70" customFormat="1" ht="52.5" x14ac:dyDescent="0.25">
      <c r="A679" s="37"/>
      <c r="B679" s="66" t="s">
        <v>553</v>
      </c>
      <c r="C679" s="41">
        <f>C680+C681+C682</f>
        <v>0</v>
      </c>
      <c r="D679" s="41">
        <f>D680+D681+D682</f>
        <v>0</v>
      </c>
      <c r="E679" s="41">
        <f t="shared" ref="E679:J679" si="135">SUM(E681:E683)</f>
        <v>0</v>
      </c>
      <c r="F679" s="41">
        <f t="shared" si="135"/>
        <v>0</v>
      </c>
      <c r="G679" s="41">
        <f t="shared" si="135"/>
        <v>0</v>
      </c>
      <c r="H679" s="41">
        <f t="shared" si="135"/>
        <v>0</v>
      </c>
      <c r="I679" s="41">
        <f t="shared" si="135"/>
        <v>0</v>
      </c>
      <c r="J679" s="41">
        <f t="shared" si="135"/>
        <v>0</v>
      </c>
      <c r="K679" s="38"/>
      <c r="L679" s="38"/>
    </row>
    <row r="680" spans="1:12" s="70" customFormat="1" x14ac:dyDescent="0.25">
      <c r="A680" s="124"/>
      <c r="B680" s="39" t="s">
        <v>8</v>
      </c>
      <c r="C680" s="88"/>
      <c r="D680" s="88"/>
      <c r="E680" s="88"/>
      <c r="F680" s="88"/>
      <c r="G680" s="88"/>
      <c r="H680" s="88"/>
      <c r="I680" s="88"/>
      <c r="J680" s="88"/>
      <c r="K680" s="88"/>
      <c r="L680" s="88"/>
    </row>
    <row r="681" spans="1:12" s="70" customFormat="1" x14ac:dyDescent="0.25">
      <c r="A681" s="124"/>
      <c r="B681" s="39" t="s">
        <v>3</v>
      </c>
      <c r="C681" s="88"/>
      <c r="D681" s="88"/>
      <c r="E681" s="88"/>
      <c r="F681" s="88"/>
      <c r="G681" s="88"/>
      <c r="H681" s="88"/>
      <c r="I681" s="88"/>
      <c r="J681" s="88"/>
      <c r="K681" s="88"/>
      <c r="L681" s="88"/>
    </row>
    <row r="682" spans="1:12" s="70" customFormat="1" x14ac:dyDescent="0.25">
      <c r="A682" s="124"/>
      <c r="B682" s="39" t="s">
        <v>34</v>
      </c>
      <c r="C682" s="88"/>
      <c r="D682" s="88"/>
      <c r="E682" s="88"/>
      <c r="F682" s="88"/>
      <c r="G682" s="88"/>
      <c r="H682" s="88"/>
      <c r="I682" s="88"/>
      <c r="J682" s="88"/>
      <c r="K682" s="88"/>
      <c r="L682" s="88"/>
    </row>
    <row r="683" spans="1:12" s="70" customFormat="1" x14ac:dyDescent="0.25">
      <c r="A683" s="124"/>
      <c r="B683" s="39" t="s">
        <v>10</v>
      </c>
      <c r="C683" s="88"/>
      <c r="D683" s="88"/>
      <c r="E683" s="88"/>
      <c r="F683" s="88"/>
      <c r="G683" s="88"/>
      <c r="H683" s="88"/>
      <c r="I683" s="88"/>
      <c r="J683" s="88"/>
      <c r="K683" s="88"/>
      <c r="L683" s="88"/>
    </row>
    <row r="684" spans="1:12" s="70" customFormat="1" ht="63" x14ac:dyDescent="0.25">
      <c r="A684" s="37"/>
      <c r="B684" s="66" t="s">
        <v>190</v>
      </c>
      <c r="C684" s="41">
        <f>C685+C686+C687</f>
        <v>0</v>
      </c>
      <c r="D684" s="41">
        <f>D685+D686+D687</f>
        <v>0</v>
      </c>
      <c r="E684" s="41">
        <f t="shared" ref="E684:J684" si="136">SUM(E686:E688)</f>
        <v>0</v>
      </c>
      <c r="F684" s="41">
        <f t="shared" si="136"/>
        <v>0</v>
      </c>
      <c r="G684" s="41">
        <f t="shared" si="136"/>
        <v>0</v>
      </c>
      <c r="H684" s="41">
        <f t="shared" si="136"/>
        <v>0</v>
      </c>
      <c r="I684" s="41">
        <f t="shared" si="136"/>
        <v>0</v>
      </c>
      <c r="J684" s="41">
        <f t="shared" si="136"/>
        <v>0</v>
      </c>
      <c r="K684" s="38"/>
      <c r="L684" s="38"/>
    </row>
    <row r="685" spans="1:12" s="70" customFormat="1" x14ac:dyDescent="0.25">
      <c r="A685" s="124"/>
      <c r="B685" s="39" t="s">
        <v>8</v>
      </c>
      <c r="C685" s="88"/>
      <c r="D685" s="88"/>
      <c r="E685" s="88"/>
      <c r="F685" s="88"/>
      <c r="G685" s="88"/>
      <c r="H685" s="88"/>
      <c r="I685" s="88"/>
      <c r="J685" s="88"/>
      <c r="K685" s="88"/>
      <c r="L685" s="88"/>
    </row>
    <row r="686" spans="1:12" s="70" customFormat="1" x14ac:dyDescent="0.25">
      <c r="A686" s="124"/>
      <c r="B686" s="39" t="s">
        <v>3</v>
      </c>
      <c r="C686" s="88"/>
      <c r="D686" s="88"/>
      <c r="E686" s="88"/>
      <c r="F686" s="88"/>
      <c r="G686" s="88"/>
      <c r="H686" s="88"/>
      <c r="I686" s="88"/>
      <c r="J686" s="88"/>
      <c r="K686" s="88"/>
      <c r="L686" s="88"/>
    </row>
    <row r="687" spans="1:12" s="70" customFormat="1" x14ac:dyDescent="0.25">
      <c r="A687" s="124"/>
      <c r="B687" s="39" t="s">
        <v>34</v>
      </c>
      <c r="C687" s="88"/>
      <c r="D687" s="88"/>
      <c r="E687" s="88"/>
      <c r="F687" s="88"/>
      <c r="G687" s="88"/>
      <c r="H687" s="88"/>
      <c r="I687" s="88"/>
      <c r="J687" s="88"/>
      <c r="K687" s="88"/>
      <c r="L687" s="88"/>
    </row>
    <row r="688" spans="1:12" s="70" customFormat="1" x14ac:dyDescent="0.25">
      <c r="A688" s="124"/>
      <c r="B688" s="39" t="s">
        <v>10</v>
      </c>
      <c r="C688" s="88"/>
      <c r="D688" s="88"/>
      <c r="E688" s="88"/>
      <c r="F688" s="88"/>
      <c r="G688" s="88"/>
      <c r="H688" s="88"/>
      <c r="I688" s="88"/>
      <c r="J688" s="88"/>
      <c r="K688" s="88"/>
      <c r="L688" s="88"/>
    </row>
    <row r="689" spans="1:12" s="70" customFormat="1" ht="63" x14ac:dyDescent="0.25">
      <c r="A689" s="37"/>
      <c r="B689" s="66" t="s">
        <v>191</v>
      </c>
      <c r="C689" s="41">
        <f>C690+C691+C692</f>
        <v>0</v>
      </c>
      <c r="D689" s="41">
        <f>D690+D691+D692</f>
        <v>0</v>
      </c>
      <c r="E689" s="41">
        <f t="shared" ref="E689:J689" si="137">SUM(E691:E693)</f>
        <v>0</v>
      </c>
      <c r="F689" s="41">
        <f t="shared" si="137"/>
        <v>0</v>
      </c>
      <c r="G689" s="41">
        <f t="shared" si="137"/>
        <v>0</v>
      </c>
      <c r="H689" s="41">
        <f t="shared" si="137"/>
        <v>0</v>
      </c>
      <c r="I689" s="41">
        <f t="shared" si="137"/>
        <v>0</v>
      </c>
      <c r="J689" s="41">
        <f t="shared" si="137"/>
        <v>0</v>
      </c>
      <c r="K689" s="38"/>
      <c r="L689" s="38"/>
    </row>
    <row r="690" spans="1:12" s="70" customFormat="1" x14ac:dyDescent="0.25">
      <c r="A690" s="124"/>
      <c r="B690" s="39" t="s">
        <v>8</v>
      </c>
      <c r="C690" s="88"/>
      <c r="D690" s="88"/>
      <c r="E690" s="88"/>
      <c r="F690" s="88"/>
      <c r="G690" s="88"/>
      <c r="H690" s="88"/>
      <c r="I690" s="88"/>
      <c r="J690" s="88"/>
      <c r="K690" s="88"/>
      <c r="L690" s="88"/>
    </row>
    <row r="691" spans="1:12" s="70" customFormat="1" x14ac:dyDescent="0.25">
      <c r="A691" s="124"/>
      <c r="B691" s="39" t="s">
        <v>3</v>
      </c>
      <c r="C691" s="88"/>
      <c r="D691" s="88"/>
      <c r="E691" s="88"/>
      <c r="F691" s="88"/>
      <c r="G691" s="88"/>
      <c r="H691" s="88"/>
      <c r="I691" s="88"/>
      <c r="J691" s="88"/>
      <c r="K691" s="88"/>
      <c r="L691" s="88"/>
    </row>
    <row r="692" spans="1:12" s="70" customFormat="1" x14ac:dyDescent="0.25">
      <c r="A692" s="124"/>
      <c r="B692" s="39" t="s">
        <v>34</v>
      </c>
      <c r="C692" s="88"/>
      <c r="D692" s="88"/>
      <c r="E692" s="88"/>
      <c r="F692" s="88"/>
      <c r="G692" s="88"/>
      <c r="H692" s="88"/>
      <c r="I692" s="88"/>
      <c r="J692" s="88"/>
      <c r="K692" s="88"/>
      <c r="L692" s="88"/>
    </row>
    <row r="693" spans="1:12" s="70" customFormat="1" x14ac:dyDescent="0.25">
      <c r="A693" s="124"/>
      <c r="B693" s="39" t="s">
        <v>10</v>
      </c>
      <c r="C693" s="88"/>
      <c r="D693" s="88"/>
      <c r="E693" s="88"/>
      <c r="F693" s="88"/>
      <c r="G693" s="88"/>
      <c r="H693" s="88"/>
      <c r="I693" s="88"/>
      <c r="J693" s="88"/>
      <c r="K693" s="88"/>
      <c r="L693" s="88"/>
    </row>
    <row r="694" spans="1:12" s="70" customFormat="1" ht="52.5" x14ac:dyDescent="0.25">
      <c r="A694" s="37"/>
      <c r="B694" s="66" t="s">
        <v>554</v>
      </c>
      <c r="C694" s="41">
        <f>C695+C696+C697</f>
        <v>0</v>
      </c>
      <c r="D694" s="41">
        <f>D695+D696+D697</f>
        <v>0</v>
      </c>
      <c r="E694" s="41">
        <f t="shared" ref="E694:J694" si="138">SUM(E696:E698)</f>
        <v>0</v>
      </c>
      <c r="F694" s="41">
        <f t="shared" si="138"/>
        <v>0</v>
      </c>
      <c r="G694" s="41">
        <f t="shared" si="138"/>
        <v>0</v>
      </c>
      <c r="H694" s="41">
        <f t="shared" si="138"/>
        <v>0</v>
      </c>
      <c r="I694" s="41">
        <f t="shared" si="138"/>
        <v>0</v>
      </c>
      <c r="J694" s="41">
        <f t="shared" si="138"/>
        <v>0</v>
      </c>
      <c r="K694" s="38"/>
      <c r="L694" s="38"/>
    </row>
    <row r="695" spans="1:12" s="70" customFormat="1" x14ac:dyDescent="0.25">
      <c r="A695" s="124"/>
      <c r="B695" s="39" t="s">
        <v>8</v>
      </c>
      <c r="C695" s="88"/>
      <c r="D695" s="88"/>
      <c r="E695" s="88"/>
      <c r="F695" s="88"/>
      <c r="G695" s="88"/>
      <c r="H695" s="88"/>
      <c r="I695" s="88"/>
      <c r="J695" s="88"/>
      <c r="K695" s="88"/>
      <c r="L695" s="88"/>
    </row>
    <row r="696" spans="1:12" s="70" customFormat="1" x14ac:dyDescent="0.25">
      <c r="A696" s="124"/>
      <c r="B696" s="39" t="s">
        <v>3</v>
      </c>
      <c r="C696" s="88"/>
      <c r="D696" s="88"/>
      <c r="E696" s="88"/>
      <c r="F696" s="88"/>
      <c r="G696" s="88"/>
      <c r="H696" s="88"/>
      <c r="I696" s="88"/>
      <c r="J696" s="88"/>
      <c r="K696" s="88"/>
      <c r="L696" s="88"/>
    </row>
    <row r="697" spans="1:12" s="70" customFormat="1" x14ac:dyDescent="0.25">
      <c r="A697" s="124"/>
      <c r="B697" s="39" t="s">
        <v>34</v>
      </c>
      <c r="C697" s="88"/>
      <c r="D697" s="88"/>
      <c r="E697" s="88"/>
      <c r="F697" s="88"/>
      <c r="G697" s="88"/>
      <c r="H697" s="88"/>
      <c r="I697" s="88"/>
      <c r="J697" s="88"/>
      <c r="K697" s="88"/>
      <c r="L697" s="88"/>
    </row>
    <row r="698" spans="1:12" s="70" customFormat="1" x14ac:dyDescent="0.25">
      <c r="A698" s="124"/>
      <c r="B698" s="39" t="s">
        <v>10</v>
      </c>
      <c r="C698" s="88"/>
      <c r="D698" s="88"/>
      <c r="E698" s="88"/>
      <c r="F698" s="88"/>
      <c r="G698" s="88"/>
      <c r="H698" s="88"/>
      <c r="I698" s="88"/>
      <c r="J698" s="88"/>
      <c r="K698" s="88"/>
      <c r="L698" s="88"/>
    </row>
    <row r="699" spans="1:12" s="70" customFormat="1" ht="52.5" x14ac:dyDescent="0.25">
      <c r="A699" s="37"/>
      <c r="B699" s="66" t="s">
        <v>555</v>
      </c>
      <c r="C699" s="41">
        <f>C700+C701+C702</f>
        <v>0</v>
      </c>
      <c r="D699" s="41">
        <f>D700+D701+D702</f>
        <v>0</v>
      </c>
      <c r="E699" s="41">
        <f t="shared" ref="E699:J699" si="139">SUM(E701:E703)</f>
        <v>0</v>
      </c>
      <c r="F699" s="41">
        <f t="shared" si="139"/>
        <v>0</v>
      </c>
      <c r="G699" s="41">
        <f t="shared" si="139"/>
        <v>0</v>
      </c>
      <c r="H699" s="41">
        <f t="shared" si="139"/>
        <v>0</v>
      </c>
      <c r="I699" s="41">
        <f t="shared" si="139"/>
        <v>0</v>
      </c>
      <c r="J699" s="41">
        <f t="shared" si="139"/>
        <v>0</v>
      </c>
      <c r="K699" s="38"/>
      <c r="L699" s="38"/>
    </row>
    <row r="700" spans="1:12" s="70" customFormat="1" x14ac:dyDescent="0.25">
      <c r="A700" s="124"/>
      <c r="B700" s="39" t="s">
        <v>8</v>
      </c>
      <c r="C700" s="88"/>
      <c r="D700" s="88"/>
      <c r="E700" s="88"/>
      <c r="F700" s="88"/>
      <c r="G700" s="88"/>
      <c r="H700" s="88"/>
      <c r="I700" s="88"/>
      <c r="J700" s="88"/>
      <c r="K700" s="88"/>
      <c r="L700" s="88"/>
    </row>
    <row r="701" spans="1:12" s="70" customFormat="1" x14ac:dyDescent="0.25">
      <c r="A701" s="124"/>
      <c r="B701" s="39" t="s">
        <v>3</v>
      </c>
      <c r="C701" s="88"/>
      <c r="D701" s="88"/>
      <c r="E701" s="88"/>
      <c r="F701" s="88"/>
      <c r="G701" s="88"/>
      <c r="H701" s="88"/>
      <c r="I701" s="88"/>
      <c r="J701" s="88"/>
      <c r="K701" s="88"/>
      <c r="L701" s="88"/>
    </row>
    <row r="702" spans="1:12" s="70" customFormat="1" x14ac:dyDescent="0.25">
      <c r="A702" s="124"/>
      <c r="B702" s="39" t="s">
        <v>34</v>
      </c>
      <c r="C702" s="88"/>
      <c r="D702" s="88"/>
      <c r="E702" s="88"/>
      <c r="F702" s="88"/>
      <c r="G702" s="88"/>
      <c r="H702" s="88"/>
      <c r="I702" s="88"/>
      <c r="J702" s="88"/>
      <c r="K702" s="88"/>
      <c r="L702" s="88"/>
    </row>
    <row r="703" spans="1:12" s="70" customFormat="1" x14ac:dyDescent="0.25">
      <c r="A703" s="124"/>
      <c r="B703" s="39" t="s">
        <v>10</v>
      </c>
      <c r="C703" s="88"/>
      <c r="D703" s="88"/>
      <c r="E703" s="88"/>
      <c r="F703" s="88"/>
      <c r="G703" s="88"/>
      <c r="H703" s="88"/>
      <c r="I703" s="88"/>
      <c r="J703" s="88"/>
      <c r="K703" s="88"/>
      <c r="L703" s="88"/>
    </row>
    <row r="704" spans="1:12" s="70" customFormat="1" ht="136.5" x14ac:dyDescent="0.25">
      <c r="A704" s="37"/>
      <c r="B704" s="66" t="s">
        <v>194</v>
      </c>
      <c r="C704" s="41">
        <f>C705+C706+C707</f>
        <v>6445.9280000000008</v>
      </c>
      <c r="D704" s="41">
        <f>D705+D706+D707</f>
        <v>6445.9280000000008</v>
      </c>
      <c r="E704" s="41">
        <f t="shared" ref="E704:J704" si="140">SUM(E706:E708)</f>
        <v>0</v>
      </c>
      <c r="F704" s="41">
        <f t="shared" si="140"/>
        <v>0</v>
      </c>
      <c r="G704" s="41">
        <f t="shared" si="140"/>
        <v>0</v>
      </c>
      <c r="H704" s="41">
        <f t="shared" si="140"/>
        <v>0</v>
      </c>
      <c r="I704" s="41">
        <f t="shared" si="140"/>
        <v>0</v>
      </c>
      <c r="J704" s="41">
        <f t="shared" si="140"/>
        <v>0</v>
      </c>
      <c r="K704" s="38"/>
      <c r="L704" s="38"/>
    </row>
    <row r="705" spans="1:12" s="70" customFormat="1" x14ac:dyDescent="0.25">
      <c r="A705" s="124"/>
      <c r="B705" s="39" t="s">
        <v>8</v>
      </c>
      <c r="C705" s="88">
        <v>6252.5503500000004</v>
      </c>
      <c r="D705" s="88">
        <v>6252.5503500000004</v>
      </c>
      <c r="E705" s="88"/>
      <c r="F705" s="88"/>
      <c r="G705" s="88"/>
      <c r="H705" s="88"/>
      <c r="I705" s="88"/>
      <c r="J705" s="88"/>
      <c r="K705" s="88"/>
      <c r="L705" s="88"/>
    </row>
    <row r="706" spans="1:12" s="70" customFormat="1" x14ac:dyDescent="0.25">
      <c r="A706" s="124"/>
      <c r="B706" s="39" t="s">
        <v>3</v>
      </c>
      <c r="C706" s="88">
        <v>193.37764999999999</v>
      </c>
      <c r="D706" s="88">
        <v>193.37764999999999</v>
      </c>
      <c r="E706" s="88"/>
      <c r="F706" s="88"/>
      <c r="G706" s="88"/>
      <c r="H706" s="88"/>
      <c r="I706" s="88"/>
      <c r="J706" s="88"/>
      <c r="K706" s="88"/>
      <c r="L706" s="88"/>
    </row>
    <row r="707" spans="1:12" s="70" customFormat="1" x14ac:dyDescent="0.25">
      <c r="A707" s="124"/>
      <c r="B707" s="39" t="s">
        <v>34</v>
      </c>
      <c r="C707" s="88"/>
      <c r="D707" s="88"/>
      <c r="E707" s="88"/>
      <c r="F707" s="88"/>
      <c r="G707" s="88"/>
      <c r="H707" s="88"/>
      <c r="I707" s="88"/>
      <c r="J707" s="88"/>
      <c r="K707" s="88"/>
      <c r="L707" s="88"/>
    </row>
    <row r="708" spans="1:12" s="70" customFormat="1" x14ac:dyDescent="0.25">
      <c r="A708" s="124"/>
      <c r="B708" s="39" t="s">
        <v>10</v>
      </c>
      <c r="C708" s="88"/>
      <c r="D708" s="88"/>
      <c r="E708" s="88"/>
      <c r="F708" s="88"/>
      <c r="G708" s="88"/>
      <c r="H708" s="88"/>
      <c r="I708" s="88"/>
      <c r="J708" s="88"/>
      <c r="K708" s="88"/>
      <c r="L708" s="88"/>
    </row>
    <row r="709" spans="1:12" s="70" customFormat="1" ht="84" x14ac:dyDescent="0.25">
      <c r="A709" s="37"/>
      <c r="B709" s="66" t="s">
        <v>556</v>
      </c>
      <c r="C709" s="41">
        <f>C710+C711+C712</f>
        <v>3199.83923</v>
      </c>
      <c r="D709" s="41">
        <f>D710+D711+D712</f>
        <v>3199.83923</v>
      </c>
      <c r="E709" s="41">
        <f t="shared" ref="E709:J709" si="141">SUM(E711:E713)</f>
        <v>0</v>
      </c>
      <c r="F709" s="41">
        <f t="shared" si="141"/>
        <v>0</v>
      </c>
      <c r="G709" s="41">
        <f t="shared" si="141"/>
        <v>0</v>
      </c>
      <c r="H709" s="41">
        <f t="shared" si="141"/>
        <v>0</v>
      </c>
      <c r="I709" s="41">
        <f t="shared" si="141"/>
        <v>0</v>
      </c>
      <c r="J709" s="41">
        <f t="shared" si="141"/>
        <v>0</v>
      </c>
      <c r="K709" s="38"/>
      <c r="L709" s="38"/>
    </row>
    <row r="710" spans="1:12" s="70" customFormat="1" x14ac:dyDescent="0.25">
      <c r="A710" s="124"/>
      <c r="B710" s="39" t="s">
        <v>8</v>
      </c>
      <c r="C710" s="88">
        <v>3103.84411</v>
      </c>
      <c r="D710" s="88">
        <v>3103.84411</v>
      </c>
      <c r="E710" s="88"/>
      <c r="F710" s="88"/>
      <c r="G710" s="88"/>
      <c r="H710" s="88"/>
      <c r="I710" s="88"/>
      <c r="J710" s="88"/>
      <c r="K710" s="88"/>
      <c r="L710" s="88"/>
    </row>
    <row r="711" spans="1:12" s="70" customFormat="1" x14ac:dyDescent="0.25">
      <c r="A711" s="124"/>
      <c r="B711" s="39" t="s">
        <v>3</v>
      </c>
      <c r="C711" s="88">
        <v>95.99512</v>
      </c>
      <c r="D711" s="88">
        <v>95.99512</v>
      </c>
      <c r="E711" s="88"/>
      <c r="F711" s="88"/>
      <c r="G711" s="88"/>
      <c r="H711" s="88"/>
      <c r="I711" s="88"/>
      <c r="J711" s="88"/>
      <c r="K711" s="88"/>
      <c r="L711" s="88"/>
    </row>
    <row r="712" spans="1:12" s="70" customFormat="1" x14ac:dyDescent="0.25">
      <c r="A712" s="124"/>
      <c r="B712" s="39" t="s">
        <v>34</v>
      </c>
      <c r="C712" s="88"/>
      <c r="D712" s="88"/>
      <c r="E712" s="88"/>
      <c r="F712" s="88"/>
      <c r="G712" s="88"/>
      <c r="H712" s="88"/>
      <c r="I712" s="88"/>
      <c r="J712" s="88"/>
      <c r="K712" s="88"/>
      <c r="L712" s="88"/>
    </row>
    <row r="713" spans="1:12" s="70" customFormat="1" x14ac:dyDescent="0.25">
      <c r="A713" s="124"/>
      <c r="B713" s="39" t="s">
        <v>10</v>
      </c>
      <c r="C713" s="88"/>
      <c r="D713" s="88"/>
      <c r="E713" s="88"/>
      <c r="F713" s="88"/>
      <c r="G713" s="88"/>
      <c r="H713" s="88"/>
      <c r="I713" s="88"/>
      <c r="J713" s="88"/>
      <c r="K713" s="88"/>
      <c r="L713" s="88"/>
    </row>
    <row r="714" spans="1:12" s="70" customFormat="1" ht="105" x14ac:dyDescent="0.25">
      <c r="A714" s="37"/>
      <c r="B714" s="66" t="s">
        <v>196</v>
      </c>
      <c r="C714" s="41">
        <f>C715+C716+C717</f>
        <v>630.29999999999995</v>
      </c>
      <c r="D714" s="41">
        <f>D715+D716+D717</f>
        <v>630.29999999999995</v>
      </c>
      <c r="E714" s="41">
        <f t="shared" ref="E714:J714" si="142">SUM(E716:E718)</f>
        <v>0</v>
      </c>
      <c r="F714" s="41">
        <f t="shared" si="142"/>
        <v>0</v>
      </c>
      <c r="G714" s="41">
        <f t="shared" si="142"/>
        <v>0</v>
      </c>
      <c r="H714" s="41">
        <f t="shared" si="142"/>
        <v>0</v>
      </c>
      <c r="I714" s="41">
        <f t="shared" si="142"/>
        <v>0</v>
      </c>
      <c r="J714" s="41">
        <f t="shared" si="142"/>
        <v>0</v>
      </c>
      <c r="K714" s="38"/>
      <c r="L714" s="38"/>
    </row>
    <row r="715" spans="1:12" s="70" customFormat="1" x14ac:dyDescent="0.25">
      <c r="A715" s="124"/>
      <c r="B715" s="39" t="s">
        <v>8</v>
      </c>
      <c r="C715" s="88"/>
      <c r="D715" s="88"/>
      <c r="E715" s="88"/>
      <c r="F715" s="88"/>
      <c r="G715" s="88"/>
      <c r="H715" s="88"/>
      <c r="I715" s="88"/>
      <c r="J715" s="88"/>
      <c r="K715" s="88"/>
      <c r="L715" s="88"/>
    </row>
    <row r="716" spans="1:12" s="70" customFormat="1" x14ac:dyDescent="0.25">
      <c r="A716" s="124"/>
      <c r="B716" s="39" t="s">
        <v>3</v>
      </c>
      <c r="C716" s="88">
        <v>630.29999999999995</v>
      </c>
      <c r="D716" s="88">
        <v>630.29999999999995</v>
      </c>
      <c r="E716" s="88"/>
      <c r="F716" s="88"/>
      <c r="G716" s="88"/>
      <c r="H716" s="88"/>
      <c r="I716" s="88"/>
      <c r="J716" s="88"/>
      <c r="K716" s="88"/>
      <c r="L716" s="88"/>
    </row>
    <row r="717" spans="1:12" s="70" customFormat="1" x14ac:dyDescent="0.25">
      <c r="A717" s="124"/>
      <c r="B717" s="39" t="s">
        <v>34</v>
      </c>
      <c r="C717" s="88"/>
      <c r="D717" s="88"/>
      <c r="E717" s="88"/>
      <c r="F717" s="88"/>
      <c r="G717" s="88"/>
      <c r="H717" s="88"/>
      <c r="I717" s="88"/>
      <c r="J717" s="88"/>
      <c r="K717" s="88"/>
      <c r="L717" s="88"/>
    </row>
    <row r="718" spans="1:12" s="70" customFormat="1" x14ac:dyDescent="0.25">
      <c r="A718" s="124"/>
      <c r="B718" s="39" t="s">
        <v>10</v>
      </c>
      <c r="C718" s="88"/>
      <c r="D718" s="88"/>
      <c r="E718" s="88"/>
      <c r="F718" s="88"/>
      <c r="G718" s="88"/>
      <c r="H718" s="88"/>
      <c r="I718" s="88"/>
      <c r="J718" s="88"/>
      <c r="K718" s="88"/>
      <c r="L718" s="88"/>
    </row>
    <row r="719" spans="1:12" s="70" customFormat="1" ht="84" x14ac:dyDescent="0.25">
      <c r="A719" s="37"/>
      <c r="B719" s="66" t="s">
        <v>197</v>
      </c>
      <c r="C719" s="41">
        <f>C720+C721+C722</f>
        <v>0</v>
      </c>
      <c r="D719" s="41">
        <f>D720+D721+D722</f>
        <v>0</v>
      </c>
      <c r="E719" s="41">
        <f t="shared" ref="E719:J719" si="143">SUM(E721:E723)</f>
        <v>0</v>
      </c>
      <c r="F719" s="41">
        <f t="shared" si="143"/>
        <v>0</v>
      </c>
      <c r="G719" s="41">
        <f t="shared" si="143"/>
        <v>0</v>
      </c>
      <c r="H719" s="41">
        <f t="shared" si="143"/>
        <v>0</v>
      </c>
      <c r="I719" s="41">
        <f t="shared" si="143"/>
        <v>0</v>
      </c>
      <c r="J719" s="41">
        <f t="shared" si="143"/>
        <v>0</v>
      </c>
      <c r="K719" s="38"/>
      <c r="L719" s="38"/>
    </row>
    <row r="720" spans="1:12" s="70" customFormat="1" x14ac:dyDescent="0.25">
      <c r="A720" s="124"/>
      <c r="B720" s="39" t="s">
        <v>8</v>
      </c>
      <c r="C720" s="88"/>
      <c r="D720" s="88"/>
      <c r="E720" s="88"/>
      <c r="F720" s="88"/>
      <c r="G720" s="88"/>
      <c r="H720" s="88"/>
      <c r="I720" s="88"/>
      <c r="J720" s="88"/>
      <c r="K720" s="88"/>
      <c r="L720" s="88"/>
    </row>
    <row r="721" spans="1:12" s="70" customFormat="1" x14ac:dyDescent="0.25">
      <c r="A721" s="124"/>
      <c r="B721" s="39" t="s">
        <v>3</v>
      </c>
      <c r="C721" s="88"/>
      <c r="D721" s="88"/>
      <c r="E721" s="88"/>
      <c r="F721" s="88"/>
      <c r="G721" s="88"/>
      <c r="H721" s="88"/>
      <c r="I721" s="88"/>
      <c r="J721" s="88"/>
      <c r="K721" s="88"/>
      <c r="L721" s="88"/>
    </row>
    <row r="722" spans="1:12" s="70" customFormat="1" x14ac:dyDescent="0.25">
      <c r="A722" s="124"/>
      <c r="B722" s="39" t="s">
        <v>34</v>
      </c>
      <c r="C722" s="88"/>
      <c r="D722" s="88"/>
      <c r="E722" s="88"/>
      <c r="F722" s="88"/>
      <c r="G722" s="88"/>
      <c r="H722" s="88"/>
      <c r="I722" s="88"/>
      <c r="J722" s="88"/>
      <c r="K722" s="88"/>
      <c r="L722" s="88"/>
    </row>
    <row r="723" spans="1:12" s="70" customFormat="1" x14ac:dyDescent="0.25">
      <c r="A723" s="124"/>
      <c r="B723" s="39" t="s">
        <v>10</v>
      </c>
      <c r="C723" s="88"/>
      <c r="D723" s="88"/>
      <c r="E723" s="88"/>
      <c r="F723" s="88"/>
      <c r="G723" s="88"/>
      <c r="H723" s="88"/>
      <c r="I723" s="88"/>
      <c r="J723" s="88"/>
      <c r="K723" s="88"/>
      <c r="L723" s="88"/>
    </row>
    <row r="724" spans="1:12" s="70" customFormat="1" ht="63" x14ac:dyDescent="0.25">
      <c r="A724" s="37"/>
      <c r="B724" s="66" t="s">
        <v>198</v>
      </c>
      <c r="C724" s="41">
        <f>C725+C726+C727</f>
        <v>0</v>
      </c>
      <c r="D724" s="41">
        <f>D725+D726+D727</f>
        <v>0</v>
      </c>
      <c r="E724" s="41">
        <f t="shared" ref="E724:J724" si="144">SUM(E726:E728)</f>
        <v>0</v>
      </c>
      <c r="F724" s="41">
        <f t="shared" si="144"/>
        <v>0</v>
      </c>
      <c r="G724" s="41">
        <f t="shared" si="144"/>
        <v>0</v>
      </c>
      <c r="H724" s="41">
        <f t="shared" si="144"/>
        <v>0</v>
      </c>
      <c r="I724" s="41">
        <f t="shared" si="144"/>
        <v>0</v>
      </c>
      <c r="J724" s="41">
        <f t="shared" si="144"/>
        <v>0</v>
      </c>
      <c r="K724" s="38"/>
      <c r="L724" s="38"/>
    </row>
    <row r="725" spans="1:12" s="70" customFormat="1" x14ac:dyDescent="0.25">
      <c r="A725" s="124"/>
      <c r="B725" s="39" t="s">
        <v>8</v>
      </c>
      <c r="C725" s="88"/>
      <c r="D725" s="88"/>
      <c r="E725" s="88"/>
      <c r="F725" s="88"/>
      <c r="G725" s="88"/>
      <c r="H725" s="88"/>
      <c r="I725" s="88"/>
      <c r="J725" s="88"/>
      <c r="K725" s="88"/>
      <c r="L725" s="88"/>
    </row>
    <row r="726" spans="1:12" s="70" customFormat="1" x14ac:dyDescent="0.25">
      <c r="A726" s="124"/>
      <c r="B726" s="39" t="s">
        <v>3</v>
      </c>
      <c r="C726" s="88"/>
      <c r="D726" s="88"/>
      <c r="E726" s="88"/>
      <c r="F726" s="88"/>
      <c r="G726" s="88"/>
      <c r="H726" s="88"/>
      <c r="I726" s="88"/>
      <c r="J726" s="88"/>
      <c r="K726" s="88"/>
      <c r="L726" s="88"/>
    </row>
    <row r="727" spans="1:12" s="70" customFormat="1" x14ac:dyDescent="0.25">
      <c r="A727" s="124"/>
      <c r="B727" s="39" t="s">
        <v>34</v>
      </c>
      <c r="C727" s="88"/>
      <c r="D727" s="88"/>
      <c r="E727" s="88"/>
      <c r="F727" s="88"/>
      <c r="G727" s="88"/>
      <c r="H727" s="88"/>
      <c r="I727" s="88"/>
      <c r="J727" s="88"/>
      <c r="K727" s="88"/>
      <c r="L727" s="88"/>
    </row>
    <row r="728" spans="1:12" s="70" customFormat="1" x14ac:dyDescent="0.25">
      <c r="A728" s="124"/>
      <c r="B728" s="39" t="s">
        <v>10</v>
      </c>
      <c r="C728" s="88"/>
      <c r="D728" s="88"/>
      <c r="E728" s="88"/>
      <c r="F728" s="88"/>
      <c r="G728" s="88"/>
      <c r="H728" s="88"/>
      <c r="I728" s="88"/>
      <c r="J728" s="88"/>
      <c r="K728" s="88"/>
      <c r="L728" s="88"/>
    </row>
    <row r="729" spans="1:12" s="70" customFormat="1" ht="73.5" x14ac:dyDescent="0.25">
      <c r="A729" s="37"/>
      <c r="B729" s="66" t="s">
        <v>199</v>
      </c>
      <c r="C729" s="41">
        <f>C730+C731+C732</f>
        <v>0</v>
      </c>
      <c r="D729" s="41">
        <f>D730+D731+D732</f>
        <v>0</v>
      </c>
      <c r="E729" s="41">
        <f t="shared" ref="E729:J729" si="145">SUM(E731:E733)</f>
        <v>0</v>
      </c>
      <c r="F729" s="41">
        <f t="shared" si="145"/>
        <v>0</v>
      </c>
      <c r="G729" s="41">
        <f t="shared" si="145"/>
        <v>0</v>
      </c>
      <c r="H729" s="41">
        <f t="shared" si="145"/>
        <v>0</v>
      </c>
      <c r="I729" s="41">
        <f t="shared" si="145"/>
        <v>0</v>
      </c>
      <c r="J729" s="41">
        <f t="shared" si="145"/>
        <v>0</v>
      </c>
      <c r="K729" s="38"/>
      <c r="L729" s="38"/>
    </row>
    <row r="730" spans="1:12" x14ac:dyDescent="0.25">
      <c r="A730" s="18"/>
      <c r="B730" s="11" t="s">
        <v>8</v>
      </c>
      <c r="C730" s="16"/>
      <c r="D730" s="16"/>
      <c r="E730" s="16"/>
      <c r="F730" s="16"/>
      <c r="G730" s="16"/>
      <c r="H730" s="16"/>
      <c r="I730" s="16"/>
      <c r="J730" s="16"/>
      <c r="K730" s="16"/>
      <c r="L730" s="16"/>
    </row>
    <row r="731" spans="1:12" x14ac:dyDescent="0.25">
      <c r="A731" s="18"/>
      <c r="B731" s="11" t="s">
        <v>3</v>
      </c>
      <c r="C731" s="16"/>
      <c r="D731" s="16"/>
      <c r="E731" s="16"/>
      <c r="F731" s="16"/>
      <c r="G731" s="16"/>
      <c r="H731" s="16"/>
      <c r="I731" s="16"/>
      <c r="J731" s="16"/>
      <c r="K731" s="16"/>
      <c r="L731" s="16"/>
    </row>
    <row r="732" spans="1:12" x14ac:dyDescent="0.25">
      <c r="A732" s="18"/>
      <c r="B732" s="11" t="s">
        <v>34</v>
      </c>
      <c r="C732" s="16"/>
      <c r="D732" s="16"/>
      <c r="E732" s="16"/>
      <c r="F732" s="16"/>
      <c r="G732" s="16"/>
      <c r="H732" s="16"/>
      <c r="I732" s="16"/>
      <c r="J732" s="16"/>
      <c r="K732" s="16"/>
      <c r="L732" s="16"/>
    </row>
    <row r="733" spans="1:12" x14ac:dyDescent="0.25">
      <c r="A733" s="18"/>
      <c r="B733" s="11" t="s">
        <v>10</v>
      </c>
      <c r="C733" s="16"/>
      <c r="D733" s="16"/>
      <c r="E733" s="16"/>
      <c r="F733" s="16"/>
      <c r="G733" s="16"/>
      <c r="H733" s="16"/>
      <c r="I733" s="16"/>
      <c r="J733" s="16"/>
      <c r="K733" s="16"/>
      <c r="L733" s="16"/>
    </row>
    <row r="734" spans="1:12" s="114" customFormat="1" ht="39" customHeight="1" x14ac:dyDescent="0.25">
      <c r="A734" s="176" t="s">
        <v>200</v>
      </c>
      <c r="B734" s="177"/>
      <c r="C734" s="177"/>
      <c r="D734" s="177"/>
      <c r="E734" s="177"/>
      <c r="F734" s="177"/>
      <c r="G734" s="177"/>
      <c r="H734" s="177"/>
      <c r="I734" s="177"/>
      <c r="J734" s="177"/>
      <c r="K734" s="177"/>
      <c r="L734" s="178"/>
    </row>
    <row r="735" spans="1:12" s="70" customFormat="1" ht="73.5" x14ac:dyDescent="0.25">
      <c r="A735" s="37"/>
      <c r="B735" s="66" t="s">
        <v>557</v>
      </c>
      <c r="C735" s="41">
        <f>C736+C737+C738</f>
        <v>1564.8109899999999</v>
      </c>
      <c r="D735" s="41">
        <f>D736+D737+D738</f>
        <v>1564.8109899999999</v>
      </c>
      <c r="E735" s="41">
        <f t="shared" ref="E735:J735" si="146">SUM(E737:E739)</f>
        <v>0</v>
      </c>
      <c r="F735" s="41">
        <f t="shared" si="146"/>
        <v>0</v>
      </c>
      <c r="G735" s="41">
        <f t="shared" si="146"/>
        <v>0</v>
      </c>
      <c r="H735" s="41">
        <f t="shared" si="146"/>
        <v>0</v>
      </c>
      <c r="I735" s="41">
        <f t="shared" si="146"/>
        <v>0</v>
      </c>
      <c r="J735" s="41">
        <f t="shared" si="146"/>
        <v>0</v>
      </c>
      <c r="K735" s="38"/>
      <c r="L735" s="38"/>
    </row>
    <row r="736" spans="1:12" s="70" customFormat="1" x14ac:dyDescent="0.25">
      <c r="A736" s="124"/>
      <c r="B736" s="39" t="s">
        <v>8</v>
      </c>
      <c r="C736" s="88"/>
      <c r="D736" s="88"/>
      <c r="E736" s="88"/>
      <c r="F736" s="88"/>
      <c r="G736" s="88"/>
      <c r="H736" s="88"/>
      <c r="I736" s="88"/>
      <c r="J736" s="88"/>
      <c r="K736" s="88"/>
      <c r="L736" s="88"/>
    </row>
    <row r="737" spans="1:12" x14ac:dyDescent="0.25">
      <c r="A737" s="18"/>
      <c r="B737" s="11" t="s">
        <v>3</v>
      </c>
      <c r="C737" s="16"/>
      <c r="D737" s="16"/>
      <c r="E737" s="16"/>
      <c r="F737" s="16"/>
      <c r="G737" s="16"/>
      <c r="H737" s="16"/>
      <c r="I737" s="16"/>
      <c r="J737" s="16"/>
      <c r="K737" s="16"/>
      <c r="L737" s="16"/>
    </row>
    <row r="738" spans="1:12" x14ac:dyDescent="0.25">
      <c r="A738" s="18"/>
      <c r="B738" s="11" t="s">
        <v>34</v>
      </c>
      <c r="C738" s="16">
        <v>1564.8109899999999</v>
      </c>
      <c r="D738" s="16">
        <v>1564.8109899999999</v>
      </c>
      <c r="E738" s="16"/>
      <c r="F738" s="16"/>
      <c r="G738" s="16"/>
      <c r="H738" s="16"/>
      <c r="I738" s="16"/>
      <c r="J738" s="16"/>
      <c r="K738" s="16"/>
      <c r="L738" s="16"/>
    </row>
    <row r="739" spans="1:12" s="70" customFormat="1" x14ac:dyDescent="0.25">
      <c r="A739" s="124"/>
      <c r="B739" s="39" t="s">
        <v>10</v>
      </c>
      <c r="C739" s="88"/>
      <c r="D739" s="88"/>
      <c r="E739" s="88"/>
      <c r="F739" s="88"/>
      <c r="G739" s="88"/>
      <c r="H739" s="88"/>
      <c r="I739" s="88"/>
      <c r="J739" s="88"/>
      <c r="K739" s="88"/>
      <c r="L739" s="88"/>
    </row>
    <row r="740" spans="1:12" s="70" customFormat="1" ht="63" x14ac:dyDescent="0.25">
      <c r="A740" s="37"/>
      <c r="B740" s="66" t="s">
        <v>558</v>
      </c>
      <c r="C740" s="41">
        <f>C741+C742+C743</f>
        <v>0</v>
      </c>
      <c r="D740" s="41">
        <f>D741+D742+D743</f>
        <v>0</v>
      </c>
      <c r="E740" s="41">
        <f t="shared" ref="E740:J740" si="147">SUM(E742:E744)</f>
        <v>0</v>
      </c>
      <c r="F740" s="41">
        <f t="shared" si="147"/>
        <v>0</v>
      </c>
      <c r="G740" s="41">
        <f t="shared" si="147"/>
        <v>0</v>
      </c>
      <c r="H740" s="41">
        <f t="shared" si="147"/>
        <v>0</v>
      </c>
      <c r="I740" s="41">
        <f t="shared" si="147"/>
        <v>0</v>
      </c>
      <c r="J740" s="41">
        <f t="shared" si="147"/>
        <v>0</v>
      </c>
      <c r="K740" s="38"/>
      <c r="L740" s="38"/>
    </row>
    <row r="741" spans="1:12" s="70" customFormat="1" x14ac:dyDescent="0.25">
      <c r="A741" s="124"/>
      <c r="B741" s="39" t="s">
        <v>8</v>
      </c>
      <c r="C741" s="88"/>
      <c r="D741" s="88"/>
      <c r="E741" s="88"/>
      <c r="F741" s="88"/>
      <c r="G741" s="88"/>
      <c r="H741" s="88"/>
      <c r="I741" s="88"/>
      <c r="J741" s="88"/>
      <c r="K741" s="88"/>
      <c r="L741" s="88"/>
    </row>
    <row r="742" spans="1:12" s="70" customFormat="1" x14ac:dyDescent="0.25">
      <c r="A742" s="124"/>
      <c r="B742" s="39" t="s">
        <v>3</v>
      </c>
      <c r="C742" s="88"/>
      <c r="D742" s="88"/>
      <c r="E742" s="88"/>
      <c r="F742" s="88"/>
      <c r="G742" s="88"/>
      <c r="H742" s="88"/>
      <c r="I742" s="88"/>
      <c r="J742" s="88"/>
      <c r="K742" s="88"/>
      <c r="L742" s="88"/>
    </row>
    <row r="743" spans="1:12" s="70" customFormat="1" x14ac:dyDescent="0.25">
      <c r="A743" s="124"/>
      <c r="B743" s="39" t="s">
        <v>34</v>
      </c>
      <c r="C743" s="88"/>
      <c r="D743" s="88"/>
      <c r="E743" s="88"/>
      <c r="F743" s="88"/>
      <c r="G743" s="88"/>
      <c r="H743" s="88"/>
      <c r="I743" s="88"/>
      <c r="J743" s="88"/>
      <c r="K743" s="88"/>
      <c r="L743" s="88"/>
    </row>
    <row r="744" spans="1:12" s="70" customFormat="1" x14ac:dyDescent="0.25">
      <c r="A744" s="124"/>
      <c r="B744" s="39" t="s">
        <v>10</v>
      </c>
      <c r="C744" s="88"/>
      <c r="D744" s="88"/>
      <c r="E744" s="88"/>
      <c r="F744" s="88"/>
      <c r="G744" s="88"/>
      <c r="H744" s="88"/>
      <c r="I744" s="88"/>
      <c r="J744" s="88"/>
      <c r="K744" s="88"/>
      <c r="L744" s="88"/>
    </row>
    <row r="745" spans="1:12" s="70" customFormat="1" ht="52.5" x14ac:dyDescent="0.25">
      <c r="A745" s="37"/>
      <c r="B745" s="66" t="s">
        <v>266</v>
      </c>
      <c r="C745" s="41">
        <f>C746+C747+C748</f>
        <v>20</v>
      </c>
      <c r="D745" s="41">
        <f>D746+D747+D748</f>
        <v>20</v>
      </c>
      <c r="E745" s="41">
        <f t="shared" ref="E745:J745" si="148">SUM(E747:E749)</f>
        <v>0</v>
      </c>
      <c r="F745" s="41">
        <f t="shared" si="148"/>
        <v>0</v>
      </c>
      <c r="G745" s="41">
        <f t="shared" si="148"/>
        <v>0</v>
      </c>
      <c r="H745" s="41">
        <f t="shared" si="148"/>
        <v>0</v>
      </c>
      <c r="I745" s="41">
        <f t="shared" si="148"/>
        <v>0</v>
      </c>
      <c r="J745" s="41">
        <f t="shared" si="148"/>
        <v>0</v>
      </c>
      <c r="K745" s="38"/>
      <c r="L745" s="38"/>
    </row>
    <row r="746" spans="1:12" s="70" customFormat="1" x14ac:dyDescent="0.25">
      <c r="A746" s="124"/>
      <c r="B746" s="39" t="s">
        <v>8</v>
      </c>
      <c r="C746" s="88"/>
      <c r="D746" s="88"/>
      <c r="E746" s="88"/>
      <c r="F746" s="88"/>
      <c r="G746" s="88"/>
      <c r="H746" s="88"/>
      <c r="I746" s="88"/>
      <c r="J746" s="88"/>
      <c r="K746" s="88"/>
      <c r="L746" s="88"/>
    </row>
    <row r="747" spans="1:12" s="70" customFormat="1" x14ac:dyDescent="0.25">
      <c r="A747" s="124"/>
      <c r="B747" s="39" t="s">
        <v>3</v>
      </c>
      <c r="C747" s="88"/>
      <c r="D747" s="88"/>
      <c r="E747" s="88"/>
      <c r="F747" s="88"/>
      <c r="G747" s="88"/>
      <c r="H747" s="88"/>
      <c r="I747" s="88"/>
      <c r="J747" s="88"/>
      <c r="K747" s="88"/>
      <c r="L747" s="88"/>
    </row>
    <row r="748" spans="1:12" s="70" customFormat="1" x14ac:dyDescent="0.25">
      <c r="A748" s="124"/>
      <c r="B748" s="39" t="s">
        <v>34</v>
      </c>
      <c r="C748" s="88">
        <v>20</v>
      </c>
      <c r="D748" s="88">
        <v>20</v>
      </c>
      <c r="E748" s="88"/>
      <c r="F748" s="88"/>
      <c r="G748" s="88"/>
      <c r="H748" s="88"/>
      <c r="I748" s="88"/>
      <c r="J748" s="88"/>
      <c r="K748" s="88"/>
      <c r="L748" s="88"/>
    </row>
    <row r="749" spans="1:12" s="70" customFormat="1" x14ac:dyDescent="0.25">
      <c r="A749" s="124"/>
      <c r="B749" s="39" t="s">
        <v>10</v>
      </c>
      <c r="C749" s="88"/>
      <c r="D749" s="88"/>
      <c r="E749" s="88"/>
      <c r="F749" s="88"/>
      <c r="G749" s="88"/>
      <c r="H749" s="88"/>
      <c r="I749" s="88"/>
      <c r="J749" s="88"/>
      <c r="K749" s="88"/>
      <c r="L749" s="88"/>
    </row>
    <row r="750" spans="1:12" s="70" customFormat="1" ht="42" x14ac:dyDescent="0.25">
      <c r="A750" s="37"/>
      <c r="B750" s="66" t="s">
        <v>267</v>
      </c>
      <c r="C750" s="41">
        <f>C751+C752+C753</f>
        <v>220</v>
      </c>
      <c r="D750" s="41">
        <f>D751+D752+D753</f>
        <v>220</v>
      </c>
      <c r="E750" s="41">
        <f t="shared" ref="E750:J750" si="149">SUM(E752:E754)</f>
        <v>0</v>
      </c>
      <c r="F750" s="41">
        <f t="shared" si="149"/>
        <v>0</v>
      </c>
      <c r="G750" s="41">
        <f t="shared" si="149"/>
        <v>0</v>
      </c>
      <c r="H750" s="41">
        <f t="shared" si="149"/>
        <v>0</v>
      </c>
      <c r="I750" s="41">
        <f t="shared" si="149"/>
        <v>0</v>
      </c>
      <c r="J750" s="41">
        <f t="shared" si="149"/>
        <v>0</v>
      </c>
      <c r="K750" s="38"/>
      <c r="L750" s="38"/>
    </row>
    <row r="751" spans="1:12" s="70" customFormat="1" x14ac:dyDescent="0.25">
      <c r="A751" s="124"/>
      <c r="B751" s="39" t="s">
        <v>8</v>
      </c>
      <c r="C751" s="88"/>
      <c r="D751" s="88"/>
      <c r="E751" s="88"/>
      <c r="F751" s="88"/>
      <c r="G751" s="88"/>
      <c r="H751" s="88"/>
      <c r="I751" s="88"/>
      <c r="J751" s="88"/>
      <c r="K751" s="88"/>
      <c r="L751" s="88"/>
    </row>
    <row r="752" spans="1:12" s="70" customFormat="1" x14ac:dyDescent="0.25">
      <c r="A752" s="124"/>
      <c r="B752" s="39" t="s">
        <v>3</v>
      </c>
      <c r="C752" s="88"/>
      <c r="D752" s="88"/>
      <c r="E752" s="88"/>
      <c r="F752" s="88"/>
      <c r="G752" s="88"/>
      <c r="H752" s="88"/>
      <c r="I752" s="88"/>
      <c r="J752" s="88"/>
      <c r="K752" s="88"/>
      <c r="L752" s="88"/>
    </row>
    <row r="753" spans="1:12" s="70" customFormat="1" x14ac:dyDescent="0.25">
      <c r="A753" s="124"/>
      <c r="B753" s="39" t="s">
        <v>34</v>
      </c>
      <c r="C753" s="88">
        <v>220</v>
      </c>
      <c r="D753" s="88">
        <v>220</v>
      </c>
      <c r="E753" s="88"/>
      <c r="F753" s="88"/>
      <c r="G753" s="88"/>
      <c r="H753" s="88"/>
      <c r="I753" s="88"/>
      <c r="J753" s="88"/>
      <c r="K753" s="88"/>
      <c r="L753" s="88"/>
    </row>
    <row r="754" spans="1:12" s="70" customFormat="1" x14ac:dyDescent="0.25">
      <c r="A754" s="124"/>
      <c r="B754" s="39" t="s">
        <v>10</v>
      </c>
      <c r="C754" s="88"/>
      <c r="D754" s="88"/>
      <c r="E754" s="88"/>
      <c r="F754" s="88"/>
      <c r="G754" s="88"/>
      <c r="H754" s="88"/>
      <c r="I754" s="88"/>
      <c r="J754" s="88"/>
      <c r="K754" s="88"/>
      <c r="L754" s="88"/>
    </row>
    <row r="755" spans="1:12" s="70" customFormat="1" ht="63" x14ac:dyDescent="0.25">
      <c r="A755" s="37"/>
      <c r="B755" s="66" t="s">
        <v>559</v>
      </c>
      <c r="C755" s="41">
        <f>C756+C757+C758</f>
        <v>42.381790000000002</v>
      </c>
      <c r="D755" s="41">
        <f>D756+D757+D758</f>
        <v>42.381790000000002</v>
      </c>
      <c r="E755" s="41">
        <f t="shared" ref="E755:J755" si="150">SUM(E757:E759)</f>
        <v>0</v>
      </c>
      <c r="F755" s="41">
        <f t="shared" si="150"/>
        <v>0</v>
      </c>
      <c r="G755" s="41">
        <f t="shared" si="150"/>
        <v>0</v>
      </c>
      <c r="H755" s="41">
        <f t="shared" si="150"/>
        <v>0</v>
      </c>
      <c r="I755" s="41">
        <f t="shared" si="150"/>
        <v>0</v>
      </c>
      <c r="J755" s="41">
        <f t="shared" si="150"/>
        <v>0</v>
      </c>
      <c r="K755" s="38"/>
      <c r="L755" s="38"/>
    </row>
    <row r="756" spans="1:12" s="70" customFormat="1" x14ac:dyDescent="0.25">
      <c r="A756" s="124"/>
      <c r="B756" s="39" t="s">
        <v>8</v>
      </c>
      <c r="C756" s="88"/>
      <c r="D756" s="88"/>
      <c r="E756" s="88"/>
      <c r="F756" s="88"/>
      <c r="G756" s="88"/>
      <c r="H756" s="88"/>
      <c r="I756" s="88"/>
      <c r="J756" s="88"/>
      <c r="K756" s="88"/>
      <c r="L756" s="88"/>
    </row>
    <row r="757" spans="1:12" s="70" customFormat="1" x14ac:dyDescent="0.25">
      <c r="A757" s="124"/>
      <c r="B757" s="39" t="s">
        <v>3</v>
      </c>
      <c r="C757" s="88"/>
      <c r="D757" s="88"/>
      <c r="E757" s="88"/>
      <c r="F757" s="88"/>
      <c r="G757" s="88"/>
      <c r="H757" s="88"/>
      <c r="I757" s="88"/>
      <c r="J757" s="88"/>
      <c r="K757" s="88"/>
      <c r="L757" s="88"/>
    </row>
    <row r="758" spans="1:12" s="70" customFormat="1" x14ac:dyDescent="0.25">
      <c r="A758" s="124"/>
      <c r="B758" s="39" t="s">
        <v>34</v>
      </c>
      <c r="C758" s="88">
        <v>42.381790000000002</v>
      </c>
      <c r="D758" s="88">
        <v>42.381790000000002</v>
      </c>
      <c r="E758" s="88"/>
      <c r="F758" s="88"/>
      <c r="G758" s="88"/>
      <c r="H758" s="88"/>
      <c r="I758" s="88"/>
      <c r="J758" s="88"/>
      <c r="K758" s="88"/>
      <c r="L758" s="88"/>
    </row>
    <row r="759" spans="1:12" s="70" customFormat="1" x14ac:dyDescent="0.25">
      <c r="A759" s="124"/>
      <c r="B759" s="39" t="s">
        <v>10</v>
      </c>
      <c r="C759" s="88"/>
      <c r="D759" s="88"/>
      <c r="E759" s="88"/>
      <c r="F759" s="88"/>
      <c r="G759" s="88"/>
      <c r="H759" s="88"/>
      <c r="I759" s="88"/>
      <c r="J759" s="88"/>
      <c r="K759" s="88"/>
      <c r="L759" s="88"/>
    </row>
    <row r="760" spans="1:12" s="70" customFormat="1" ht="63" x14ac:dyDescent="0.25">
      <c r="A760" s="37"/>
      <c r="B760" s="66" t="s">
        <v>281</v>
      </c>
      <c r="C760" s="41">
        <f>C761+C762+C763</f>
        <v>1282.4292</v>
      </c>
      <c r="D760" s="41">
        <f>D761+D762+D763</f>
        <v>1282.4292</v>
      </c>
      <c r="E760" s="41">
        <f t="shared" ref="E760:J760" si="151">SUM(E762:E764)</f>
        <v>0</v>
      </c>
      <c r="F760" s="41">
        <f t="shared" si="151"/>
        <v>0</v>
      </c>
      <c r="G760" s="41">
        <f t="shared" si="151"/>
        <v>0</v>
      </c>
      <c r="H760" s="41">
        <f t="shared" si="151"/>
        <v>0</v>
      </c>
      <c r="I760" s="41">
        <f t="shared" si="151"/>
        <v>0</v>
      </c>
      <c r="J760" s="41">
        <f t="shared" si="151"/>
        <v>0</v>
      </c>
      <c r="K760" s="38"/>
      <c r="L760" s="38"/>
    </row>
    <row r="761" spans="1:12" s="70" customFormat="1" x14ac:dyDescent="0.25">
      <c r="A761" s="124"/>
      <c r="B761" s="39" t="s">
        <v>8</v>
      </c>
      <c r="C761" s="88"/>
      <c r="D761" s="88"/>
      <c r="E761" s="88"/>
      <c r="F761" s="88"/>
      <c r="G761" s="88"/>
      <c r="H761" s="88"/>
      <c r="I761" s="88"/>
      <c r="J761" s="88"/>
      <c r="K761" s="88"/>
      <c r="L761" s="88"/>
    </row>
    <row r="762" spans="1:12" s="70" customFormat="1" x14ac:dyDescent="0.25">
      <c r="A762" s="124"/>
      <c r="B762" s="39" t="s">
        <v>3</v>
      </c>
      <c r="C762" s="88"/>
      <c r="D762" s="88"/>
      <c r="E762" s="88"/>
      <c r="F762" s="88"/>
      <c r="G762" s="88"/>
      <c r="H762" s="88"/>
      <c r="I762" s="88"/>
      <c r="J762" s="88"/>
      <c r="K762" s="88"/>
      <c r="L762" s="88"/>
    </row>
    <row r="763" spans="1:12" s="70" customFormat="1" x14ac:dyDescent="0.25">
      <c r="A763" s="124"/>
      <c r="B763" s="39" t="s">
        <v>34</v>
      </c>
      <c r="C763" s="88">
        <v>1282.4292</v>
      </c>
      <c r="D763" s="88">
        <v>1282.4292</v>
      </c>
      <c r="E763" s="88"/>
      <c r="F763" s="88"/>
      <c r="G763" s="88"/>
      <c r="H763" s="88"/>
      <c r="I763" s="88"/>
      <c r="J763" s="88"/>
      <c r="K763" s="88"/>
      <c r="L763" s="88"/>
    </row>
    <row r="764" spans="1:12" s="70" customFormat="1" x14ac:dyDescent="0.25">
      <c r="A764" s="124"/>
      <c r="B764" s="39" t="s">
        <v>10</v>
      </c>
      <c r="C764" s="88"/>
      <c r="D764" s="88"/>
      <c r="E764" s="88"/>
      <c r="F764" s="88"/>
      <c r="G764" s="88"/>
      <c r="H764" s="88"/>
      <c r="I764" s="88"/>
      <c r="J764" s="88"/>
      <c r="K764" s="88"/>
      <c r="L764" s="88"/>
    </row>
    <row r="765" spans="1:12" s="70" customFormat="1" ht="63" x14ac:dyDescent="0.25">
      <c r="A765" s="37"/>
      <c r="B765" s="66" t="s">
        <v>560</v>
      </c>
      <c r="C765" s="41">
        <f>C766+C767+C768</f>
        <v>0</v>
      </c>
      <c r="D765" s="41">
        <f>D766+D767+D768</f>
        <v>0</v>
      </c>
      <c r="E765" s="41">
        <f t="shared" ref="E765:J765" si="152">SUM(E767:E769)</f>
        <v>0</v>
      </c>
      <c r="F765" s="41">
        <f t="shared" si="152"/>
        <v>0</v>
      </c>
      <c r="G765" s="41">
        <f t="shared" si="152"/>
        <v>0</v>
      </c>
      <c r="H765" s="41">
        <f t="shared" si="152"/>
        <v>0</v>
      </c>
      <c r="I765" s="41">
        <f t="shared" si="152"/>
        <v>0</v>
      </c>
      <c r="J765" s="41">
        <f t="shared" si="152"/>
        <v>0</v>
      </c>
      <c r="K765" s="38"/>
      <c r="L765" s="38"/>
    </row>
    <row r="766" spans="1:12" s="70" customFormat="1" x14ac:dyDescent="0.25">
      <c r="A766" s="124"/>
      <c r="B766" s="39" t="s">
        <v>8</v>
      </c>
      <c r="C766" s="88"/>
      <c r="D766" s="88"/>
      <c r="E766" s="88"/>
      <c r="F766" s="88"/>
      <c r="G766" s="88"/>
      <c r="H766" s="88"/>
      <c r="I766" s="88"/>
      <c r="J766" s="88"/>
      <c r="K766" s="88"/>
      <c r="L766" s="88"/>
    </row>
    <row r="767" spans="1:12" s="70" customFormat="1" x14ac:dyDescent="0.25">
      <c r="A767" s="124"/>
      <c r="B767" s="39" t="s">
        <v>3</v>
      </c>
      <c r="C767" s="88"/>
      <c r="D767" s="88"/>
      <c r="E767" s="88"/>
      <c r="F767" s="88"/>
      <c r="G767" s="88"/>
      <c r="H767" s="88"/>
      <c r="I767" s="88"/>
      <c r="J767" s="88"/>
      <c r="K767" s="88"/>
      <c r="L767" s="88"/>
    </row>
    <row r="768" spans="1:12" s="70" customFormat="1" x14ac:dyDescent="0.25">
      <c r="A768" s="124"/>
      <c r="B768" s="39" t="s">
        <v>34</v>
      </c>
      <c r="C768" s="88"/>
      <c r="D768" s="88"/>
      <c r="E768" s="88"/>
      <c r="F768" s="88"/>
      <c r="G768" s="88"/>
      <c r="H768" s="88"/>
      <c r="I768" s="88"/>
      <c r="J768" s="88"/>
      <c r="K768" s="88"/>
      <c r="L768" s="88"/>
    </row>
    <row r="769" spans="1:12" s="70" customFormat="1" x14ac:dyDescent="0.25">
      <c r="A769" s="124"/>
      <c r="B769" s="39" t="s">
        <v>10</v>
      </c>
      <c r="C769" s="88"/>
      <c r="D769" s="88"/>
      <c r="E769" s="88"/>
      <c r="F769" s="88"/>
      <c r="G769" s="88"/>
      <c r="H769" s="88"/>
      <c r="I769" s="88"/>
      <c r="J769" s="88"/>
      <c r="K769" s="88"/>
      <c r="L769" s="88"/>
    </row>
    <row r="770" spans="1:12" s="70" customFormat="1" ht="63" x14ac:dyDescent="0.25">
      <c r="A770" s="37"/>
      <c r="B770" s="66" t="s">
        <v>561</v>
      </c>
      <c r="C770" s="41">
        <f>C771+C772+C773</f>
        <v>0</v>
      </c>
      <c r="D770" s="41">
        <f>D771+D772+D773</f>
        <v>0</v>
      </c>
      <c r="E770" s="41">
        <f t="shared" ref="E770:J770" si="153">SUM(E772:E774)</f>
        <v>0</v>
      </c>
      <c r="F770" s="41">
        <f t="shared" si="153"/>
        <v>0</v>
      </c>
      <c r="G770" s="41">
        <f t="shared" si="153"/>
        <v>0</v>
      </c>
      <c r="H770" s="41">
        <f t="shared" si="153"/>
        <v>0</v>
      </c>
      <c r="I770" s="41">
        <f t="shared" si="153"/>
        <v>0</v>
      </c>
      <c r="J770" s="41">
        <f t="shared" si="153"/>
        <v>0</v>
      </c>
      <c r="K770" s="38"/>
      <c r="L770" s="38"/>
    </row>
    <row r="771" spans="1:12" s="70" customFormat="1" x14ac:dyDescent="0.25">
      <c r="A771" s="124"/>
      <c r="B771" s="39" t="s">
        <v>8</v>
      </c>
      <c r="C771" s="88"/>
      <c r="D771" s="88"/>
      <c r="E771" s="88"/>
      <c r="F771" s="88"/>
      <c r="G771" s="88"/>
      <c r="H771" s="88"/>
      <c r="I771" s="88"/>
      <c r="J771" s="88"/>
      <c r="K771" s="88"/>
      <c r="L771" s="88"/>
    </row>
    <row r="772" spans="1:12" s="70" customFormat="1" x14ac:dyDescent="0.25">
      <c r="A772" s="124"/>
      <c r="B772" s="39" t="s">
        <v>3</v>
      </c>
      <c r="C772" s="88"/>
      <c r="D772" s="88"/>
      <c r="E772" s="88"/>
      <c r="F772" s="88"/>
      <c r="G772" s="88"/>
      <c r="H772" s="88"/>
      <c r="I772" s="88"/>
      <c r="J772" s="88"/>
      <c r="K772" s="88"/>
      <c r="L772" s="88"/>
    </row>
    <row r="773" spans="1:12" s="70" customFormat="1" x14ac:dyDescent="0.25">
      <c r="A773" s="124"/>
      <c r="B773" s="39" t="s">
        <v>34</v>
      </c>
      <c r="C773" s="88"/>
      <c r="D773" s="88"/>
      <c r="E773" s="88"/>
      <c r="F773" s="88"/>
      <c r="G773" s="88"/>
      <c r="H773" s="88"/>
      <c r="I773" s="88"/>
      <c r="J773" s="88"/>
      <c r="K773" s="88"/>
      <c r="L773" s="88"/>
    </row>
    <row r="774" spans="1:12" s="70" customFormat="1" x14ac:dyDescent="0.25">
      <c r="A774" s="124"/>
      <c r="B774" s="39" t="s">
        <v>10</v>
      </c>
      <c r="C774" s="88"/>
      <c r="D774" s="88"/>
      <c r="E774" s="88"/>
      <c r="F774" s="88"/>
      <c r="G774" s="88"/>
      <c r="H774" s="88"/>
      <c r="I774" s="88"/>
      <c r="J774" s="88"/>
      <c r="K774" s="88"/>
      <c r="L774" s="88"/>
    </row>
    <row r="775" spans="1:12" s="70" customFormat="1" ht="42" x14ac:dyDescent="0.25">
      <c r="A775" s="37"/>
      <c r="B775" s="66" t="s">
        <v>284</v>
      </c>
      <c r="C775" s="41">
        <f>C776+C777+C778</f>
        <v>0</v>
      </c>
      <c r="D775" s="41">
        <f>D776+D777+D778</f>
        <v>0</v>
      </c>
      <c r="E775" s="41">
        <f t="shared" ref="E775:J775" si="154">SUM(E777:E779)</f>
        <v>0</v>
      </c>
      <c r="F775" s="41">
        <f t="shared" si="154"/>
        <v>0</v>
      </c>
      <c r="G775" s="41">
        <f t="shared" si="154"/>
        <v>0</v>
      </c>
      <c r="H775" s="41">
        <f t="shared" si="154"/>
        <v>0</v>
      </c>
      <c r="I775" s="41">
        <f t="shared" si="154"/>
        <v>0</v>
      </c>
      <c r="J775" s="41">
        <f t="shared" si="154"/>
        <v>0</v>
      </c>
      <c r="K775" s="38"/>
      <c r="L775" s="38"/>
    </row>
    <row r="776" spans="1:12" s="70" customFormat="1" x14ac:dyDescent="0.25">
      <c r="A776" s="124"/>
      <c r="B776" s="39" t="s">
        <v>8</v>
      </c>
      <c r="C776" s="88"/>
      <c r="D776" s="88"/>
      <c r="E776" s="88"/>
      <c r="F776" s="88"/>
      <c r="G776" s="88"/>
      <c r="H776" s="88"/>
      <c r="I776" s="88"/>
      <c r="J776" s="88"/>
      <c r="K776" s="88"/>
      <c r="L776" s="88"/>
    </row>
    <row r="777" spans="1:12" s="70" customFormat="1" x14ac:dyDescent="0.25">
      <c r="A777" s="124"/>
      <c r="B777" s="39" t="s">
        <v>3</v>
      </c>
      <c r="C777" s="88"/>
      <c r="D777" s="88"/>
      <c r="E777" s="88"/>
      <c r="F777" s="88"/>
      <c r="G777" s="88"/>
      <c r="H777" s="88"/>
      <c r="I777" s="88"/>
      <c r="J777" s="88"/>
      <c r="K777" s="88"/>
      <c r="L777" s="88"/>
    </row>
    <row r="778" spans="1:12" s="70" customFormat="1" x14ac:dyDescent="0.25">
      <c r="A778" s="124"/>
      <c r="B778" s="39" t="s">
        <v>34</v>
      </c>
      <c r="C778" s="88"/>
      <c r="D778" s="88"/>
      <c r="E778" s="88"/>
      <c r="F778" s="88"/>
      <c r="G778" s="88"/>
      <c r="H778" s="88"/>
      <c r="I778" s="88"/>
      <c r="J778" s="88"/>
      <c r="K778" s="88"/>
      <c r="L778" s="88"/>
    </row>
    <row r="779" spans="1:12" s="70" customFormat="1" x14ac:dyDescent="0.25">
      <c r="A779" s="124"/>
      <c r="B779" s="39" t="s">
        <v>10</v>
      </c>
      <c r="C779" s="88"/>
      <c r="D779" s="88"/>
      <c r="E779" s="88"/>
      <c r="F779" s="88"/>
      <c r="G779" s="88"/>
      <c r="H779" s="88"/>
      <c r="I779" s="88"/>
      <c r="J779" s="88"/>
      <c r="K779" s="88"/>
      <c r="L779" s="88"/>
    </row>
    <row r="780" spans="1:12" s="70" customFormat="1" ht="52.5" x14ac:dyDescent="0.25">
      <c r="A780" s="37"/>
      <c r="B780" s="66" t="s">
        <v>285</v>
      </c>
      <c r="C780" s="41">
        <f>C781+C782+C783</f>
        <v>0</v>
      </c>
      <c r="D780" s="41">
        <f>D781+D782+D783</f>
        <v>0</v>
      </c>
      <c r="E780" s="41">
        <f t="shared" ref="E780:J780" si="155">SUM(E782:E784)</f>
        <v>0</v>
      </c>
      <c r="F780" s="41">
        <f t="shared" si="155"/>
        <v>0</v>
      </c>
      <c r="G780" s="41">
        <f t="shared" si="155"/>
        <v>0</v>
      </c>
      <c r="H780" s="41">
        <f t="shared" si="155"/>
        <v>0</v>
      </c>
      <c r="I780" s="41">
        <f t="shared" si="155"/>
        <v>0</v>
      </c>
      <c r="J780" s="41">
        <f t="shared" si="155"/>
        <v>0</v>
      </c>
      <c r="K780" s="38"/>
      <c r="L780" s="38"/>
    </row>
    <row r="781" spans="1:12" s="70" customFormat="1" x14ac:dyDescent="0.25">
      <c r="A781" s="124"/>
      <c r="B781" s="39" t="s">
        <v>8</v>
      </c>
      <c r="C781" s="88"/>
      <c r="D781" s="88"/>
      <c r="E781" s="88"/>
      <c r="F781" s="88"/>
      <c r="G781" s="88"/>
      <c r="H781" s="88"/>
      <c r="I781" s="88"/>
      <c r="J781" s="88"/>
      <c r="K781" s="88"/>
      <c r="L781" s="88"/>
    </row>
    <row r="782" spans="1:12" s="70" customFormat="1" x14ac:dyDescent="0.25">
      <c r="A782" s="124"/>
      <c r="B782" s="39" t="s">
        <v>3</v>
      </c>
      <c r="C782" s="88"/>
      <c r="D782" s="88"/>
      <c r="E782" s="88"/>
      <c r="F782" s="88"/>
      <c r="G782" s="88"/>
      <c r="H782" s="88"/>
      <c r="I782" s="88"/>
      <c r="J782" s="88"/>
      <c r="K782" s="88"/>
      <c r="L782" s="88"/>
    </row>
    <row r="783" spans="1:12" s="70" customFormat="1" x14ac:dyDescent="0.25">
      <c r="A783" s="124"/>
      <c r="B783" s="39" t="s">
        <v>34</v>
      </c>
      <c r="C783" s="88"/>
      <c r="D783" s="88"/>
      <c r="E783" s="88"/>
      <c r="F783" s="88"/>
      <c r="G783" s="88"/>
      <c r="H783" s="88"/>
      <c r="I783" s="88"/>
      <c r="J783" s="88"/>
      <c r="K783" s="88"/>
      <c r="L783" s="88"/>
    </row>
    <row r="784" spans="1:12" s="70" customFormat="1" x14ac:dyDescent="0.25">
      <c r="A784" s="124"/>
      <c r="B784" s="39" t="s">
        <v>10</v>
      </c>
      <c r="C784" s="88"/>
      <c r="D784" s="88"/>
      <c r="E784" s="88"/>
      <c r="F784" s="88"/>
      <c r="G784" s="88"/>
      <c r="H784" s="88"/>
      <c r="I784" s="88"/>
      <c r="J784" s="88"/>
      <c r="K784" s="88"/>
      <c r="L784" s="88"/>
    </row>
    <row r="785" spans="1:12" s="114" customFormat="1" ht="39" customHeight="1" x14ac:dyDescent="0.25">
      <c r="A785" s="176" t="s">
        <v>203</v>
      </c>
      <c r="B785" s="177"/>
      <c r="C785" s="177"/>
      <c r="D785" s="177"/>
      <c r="E785" s="177"/>
      <c r="F785" s="177"/>
      <c r="G785" s="177"/>
      <c r="H785" s="177"/>
      <c r="I785" s="177"/>
      <c r="J785" s="177"/>
      <c r="K785" s="177"/>
      <c r="L785" s="178"/>
    </row>
    <row r="786" spans="1:12" ht="115.5" x14ac:dyDescent="0.25">
      <c r="A786" s="32"/>
      <c r="B786" s="33" t="s">
        <v>286</v>
      </c>
      <c r="C786" s="40">
        <f>C787+C788+C789</f>
        <v>33839.42931</v>
      </c>
      <c r="D786" s="40">
        <f>D787+D788+D789</f>
        <v>33839.42931</v>
      </c>
      <c r="E786" s="40">
        <f t="shared" ref="E786:J786" si="156">SUM(E788:E790)</f>
        <v>0</v>
      </c>
      <c r="F786" s="40">
        <f t="shared" si="156"/>
        <v>0</v>
      </c>
      <c r="G786" s="40">
        <f t="shared" si="156"/>
        <v>0</v>
      </c>
      <c r="H786" s="40">
        <f t="shared" si="156"/>
        <v>0</v>
      </c>
      <c r="I786" s="40">
        <f t="shared" si="156"/>
        <v>0</v>
      </c>
      <c r="J786" s="40">
        <f t="shared" si="156"/>
        <v>0</v>
      </c>
      <c r="K786" s="34"/>
      <c r="L786" s="34"/>
    </row>
    <row r="787" spans="1:12" s="70" customFormat="1" x14ac:dyDescent="0.25">
      <c r="A787" s="124"/>
      <c r="B787" s="39" t="s">
        <v>8</v>
      </c>
      <c r="C787" s="88"/>
      <c r="D787" s="88"/>
      <c r="E787" s="88"/>
      <c r="F787" s="88"/>
      <c r="G787" s="88"/>
      <c r="H787" s="88"/>
      <c r="I787" s="88"/>
      <c r="J787" s="88"/>
      <c r="K787" s="88"/>
      <c r="L787" s="88"/>
    </row>
    <row r="788" spans="1:12" x14ac:dyDescent="0.25">
      <c r="A788" s="18"/>
      <c r="B788" s="11" t="s">
        <v>3</v>
      </c>
      <c r="C788" s="16"/>
      <c r="D788" s="16"/>
      <c r="E788" s="16"/>
      <c r="F788" s="16"/>
      <c r="G788" s="16"/>
      <c r="H788" s="16"/>
      <c r="I788" s="16"/>
      <c r="J788" s="16"/>
      <c r="K788" s="16"/>
      <c r="L788" s="16"/>
    </row>
    <row r="789" spans="1:12" s="70" customFormat="1" x14ac:dyDescent="0.25">
      <c r="A789" s="124"/>
      <c r="B789" s="39" t="s">
        <v>34</v>
      </c>
      <c r="C789" s="88">
        <v>33839.42931</v>
      </c>
      <c r="D789" s="88">
        <v>33839.42931</v>
      </c>
      <c r="E789" s="88"/>
      <c r="F789" s="88"/>
      <c r="G789" s="88"/>
      <c r="H789" s="88"/>
      <c r="I789" s="88"/>
      <c r="J789" s="88"/>
      <c r="K789" s="88"/>
      <c r="L789" s="88"/>
    </row>
    <row r="790" spans="1:12" s="70" customFormat="1" x14ac:dyDescent="0.25">
      <c r="A790" s="124"/>
      <c r="B790" s="39" t="s">
        <v>10</v>
      </c>
      <c r="C790" s="88"/>
      <c r="D790" s="88"/>
      <c r="E790" s="88"/>
      <c r="F790" s="88"/>
      <c r="G790" s="88"/>
      <c r="H790" s="88"/>
      <c r="I790" s="88"/>
      <c r="J790" s="88"/>
      <c r="K790" s="88"/>
      <c r="L790" s="88"/>
    </row>
    <row r="791" spans="1:12" s="70" customFormat="1" ht="73.5" x14ac:dyDescent="0.25">
      <c r="A791" s="37"/>
      <c r="B791" s="66" t="s">
        <v>562</v>
      </c>
      <c r="C791" s="41">
        <f>C792+C793+C794</f>
        <v>0</v>
      </c>
      <c r="D791" s="41">
        <f>D792+D793+D794</f>
        <v>0</v>
      </c>
      <c r="E791" s="41">
        <f t="shared" ref="E791:J791" si="157">SUM(E793:E795)</f>
        <v>0</v>
      </c>
      <c r="F791" s="41">
        <f t="shared" si="157"/>
        <v>0</v>
      </c>
      <c r="G791" s="41">
        <f t="shared" si="157"/>
        <v>0</v>
      </c>
      <c r="H791" s="41">
        <f t="shared" si="157"/>
        <v>0</v>
      </c>
      <c r="I791" s="41">
        <f t="shared" si="157"/>
        <v>0</v>
      </c>
      <c r="J791" s="41">
        <f t="shared" si="157"/>
        <v>0</v>
      </c>
      <c r="K791" s="38"/>
      <c r="L791" s="38"/>
    </row>
    <row r="792" spans="1:12" s="70" customFormat="1" x14ac:dyDescent="0.25">
      <c r="A792" s="124"/>
      <c r="B792" s="39" t="s">
        <v>8</v>
      </c>
      <c r="C792" s="88"/>
      <c r="D792" s="88"/>
      <c r="E792" s="88"/>
      <c r="F792" s="88"/>
      <c r="G792" s="88"/>
      <c r="H792" s="88"/>
      <c r="I792" s="88"/>
      <c r="J792" s="88"/>
      <c r="K792" s="88"/>
      <c r="L792" s="88"/>
    </row>
    <row r="793" spans="1:12" s="70" customFormat="1" x14ac:dyDescent="0.25">
      <c r="A793" s="124"/>
      <c r="B793" s="39" t="s">
        <v>3</v>
      </c>
      <c r="C793" s="88"/>
      <c r="D793" s="88"/>
      <c r="E793" s="88"/>
      <c r="F793" s="88"/>
      <c r="G793" s="88"/>
      <c r="H793" s="88"/>
      <c r="I793" s="88"/>
      <c r="J793" s="88"/>
      <c r="K793" s="88"/>
      <c r="L793" s="88"/>
    </row>
    <row r="794" spans="1:12" s="70" customFormat="1" x14ac:dyDescent="0.25">
      <c r="A794" s="124"/>
      <c r="B794" s="39" t="s">
        <v>34</v>
      </c>
      <c r="C794" s="88"/>
      <c r="D794" s="88"/>
      <c r="E794" s="88"/>
      <c r="F794" s="88"/>
      <c r="G794" s="88"/>
      <c r="H794" s="88"/>
      <c r="I794" s="88"/>
      <c r="J794" s="88"/>
      <c r="K794" s="88"/>
      <c r="L794" s="88"/>
    </row>
    <row r="795" spans="1:12" s="70" customFormat="1" x14ac:dyDescent="0.25">
      <c r="A795" s="124"/>
      <c r="B795" s="39" t="s">
        <v>10</v>
      </c>
      <c r="C795" s="88"/>
      <c r="D795" s="88"/>
      <c r="E795" s="88"/>
      <c r="F795" s="88"/>
      <c r="G795" s="88"/>
      <c r="H795" s="88"/>
      <c r="I795" s="88"/>
      <c r="J795" s="88"/>
      <c r="K795" s="88"/>
      <c r="L795" s="88"/>
    </row>
    <row r="796" spans="1:12" s="70" customFormat="1" ht="126" x14ac:dyDescent="0.25">
      <c r="A796" s="37"/>
      <c r="B796" s="66" t="s">
        <v>206</v>
      </c>
      <c r="C796" s="41">
        <f>C797+C798+C799</f>
        <v>0</v>
      </c>
      <c r="D796" s="41">
        <f>D797+D798+D799</f>
        <v>0</v>
      </c>
      <c r="E796" s="41">
        <f t="shared" ref="E796:J796" si="158">SUM(E798:E800)</f>
        <v>0</v>
      </c>
      <c r="F796" s="41">
        <f t="shared" si="158"/>
        <v>0</v>
      </c>
      <c r="G796" s="41">
        <f t="shared" si="158"/>
        <v>0</v>
      </c>
      <c r="H796" s="41">
        <f t="shared" si="158"/>
        <v>0</v>
      </c>
      <c r="I796" s="41">
        <f t="shared" si="158"/>
        <v>0</v>
      </c>
      <c r="J796" s="41">
        <f t="shared" si="158"/>
        <v>0</v>
      </c>
      <c r="K796" s="38"/>
      <c r="L796" s="38"/>
    </row>
    <row r="797" spans="1:12" s="70" customFormat="1" x14ac:dyDescent="0.25">
      <c r="A797" s="124"/>
      <c r="B797" s="39" t="s">
        <v>8</v>
      </c>
      <c r="C797" s="88"/>
      <c r="D797" s="88"/>
      <c r="E797" s="88"/>
      <c r="F797" s="88"/>
      <c r="G797" s="88"/>
      <c r="H797" s="88"/>
      <c r="I797" s="88"/>
      <c r="J797" s="88"/>
      <c r="K797" s="88"/>
      <c r="L797" s="88"/>
    </row>
    <row r="798" spans="1:12" s="70" customFormat="1" x14ac:dyDescent="0.25">
      <c r="A798" s="124"/>
      <c r="B798" s="39" t="s">
        <v>3</v>
      </c>
      <c r="C798" s="88"/>
      <c r="D798" s="88"/>
      <c r="E798" s="88"/>
      <c r="F798" s="88"/>
      <c r="G798" s="88"/>
      <c r="H798" s="88"/>
      <c r="I798" s="88"/>
      <c r="J798" s="88"/>
      <c r="K798" s="88"/>
      <c r="L798" s="88"/>
    </row>
    <row r="799" spans="1:12" s="70" customFormat="1" x14ac:dyDescent="0.25">
      <c r="A799" s="124"/>
      <c r="B799" s="39" t="s">
        <v>34</v>
      </c>
      <c r="C799" s="88"/>
      <c r="D799" s="88"/>
      <c r="E799" s="88"/>
      <c r="F799" s="88"/>
      <c r="G799" s="88"/>
      <c r="H799" s="88"/>
      <c r="I799" s="88"/>
      <c r="J799" s="88"/>
      <c r="K799" s="88"/>
      <c r="L799" s="88"/>
    </row>
    <row r="800" spans="1:12" s="70" customFormat="1" x14ac:dyDescent="0.25">
      <c r="A800" s="124"/>
      <c r="B800" s="39" t="s">
        <v>10</v>
      </c>
      <c r="C800" s="88"/>
      <c r="D800" s="88"/>
      <c r="E800" s="88"/>
      <c r="F800" s="88"/>
      <c r="G800" s="88"/>
      <c r="H800" s="88"/>
      <c r="I800" s="88"/>
      <c r="J800" s="88"/>
      <c r="K800" s="88"/>
      <c r="L800" s="88"/>
    </row>
    <row r="801" spans="1:12" s="70" customFormat="1" ht="94.5" x14ac:dyDescent="0.25">
      <c r="A801" s="37"/>
      <c r="B801" s="66" t="s">
        <v>564</v>
      </c>
      <c r="C801" s="41">
        <f>C802+C803+C804</f>
        <v>25091.867409999999</v>
      </c>
      <c r="D801" s="41">
        <f>D802+D803+D804</f>
        <v>25091.867409999999</v>
      </c>
      <c r="E801" s="41">
        <f t="shared" ref="E801:J801" si="159">SUM(E803:E805)</f>
        <v>0</v>
      </c>
      <c r="F801" s="41">
        <f t="shared" si="159"/>
        <v>0</v>
      </c>
      <c r="G801" s="41">
        <f t="shared" si="159"/>
        <v>0</v>
      </c>
      <c r="H801" s="41">
        <f t="shared" si="159"/>
        <v>0</v>
      </c>
      <c r="I801" s="41">
        <f t="shared" si="159"/>
        <v>0</v>
      </c>
      <c r="J801" s="41">
        <f t="shared" si="159"/>
        <v>0</v>
      </c>
      <c r="K801" s="38"/>
      <c r="L801" s="38"/>
    </row>
    <row r="802" spans="1:12" s="70" customFormat="1" x14ac:dyDescent="0.25">
      <c r="A802" s="124"/>
      <c r="B802" s="39" t="s">
        <v>8</v>
      </c>
      <c r="C802" s="88"/>
      <c r="D802" s="88"/>
      <c r="E802" s="88"/>
      <c r="F802" s="88"/>
      <c r="G802" s="88"/>
      <c r="H802" s="88"/>
      <c r="I802" s="88"/>
      <c r="J802" s="88"/>
      <c r="K802" s="88"/>
      <c r="L802" s="88"/>
    </row>
    <row r="803" spans="1:12" s="70" customFormat="1" x14ac:dyDescent="0.25">
      <c r="A803" s="124"/>
      <c r="B803" s="39" t="s">
        <v>3</v>
      </c>
      <c r="C803" s="88"/>
      <c r="D803" s="88"/>
      <c r="E803" s="88"/>
      <c r="F803" s="88"/>
      <c r="G803" s="88"/>
      <c r="H803" s="88"/>
      <c r="I803" s="88"/>
      <c r="J803" s="88"/>
      <c r="K803" s="88"/>
      <c r="L803" s="88"/>
    </row>
    <row r="804" spans="1:12" s="70" customFormat="1" x14ac:dyDescent="0.25">
      <c r="A804" s="124"/>
      <c r="B804" s="39" t="s">
        <v>34</v>
      </c>
      <c r="C804" s="88">
        <v>25091.867409999999</v>
      </c>
      <c r="D804" s="88">
        <v>25091.867409999999</v>
      </c>
      <c r="E804" s="88"/>
      <c r="F804" s="88"/>
      <c r="G804" s="88"/>
      <c r="H804" s="88"/>
      <c r="I804" s="88"/>
      <c r="J804" s="88"/>
      <c r="K804" s="88"/>
      <c r="L804" s="88"/>
    </row>
    <row r="805" spans="1:12" s="70" customFormat="1" x14ac:dyDescent="0.25">
      <c r="A805" s="124"/>
      <c r="B805" s="39" t="s">
        <v>10</v>
      </c>
      <c r="C805" s="88"/>
      <c r="D805" s="88"/>
      <c r="E805" s="88"/>
      <c r="F805" s="88"/>
      <c r="G805" s="88"/>
      <c r="H805" s="88"/>
      <c r="I805" s="88"/>
      <c r="J805" s="88"/>
      <c r="K805" s="88"/>
      <c r="L805" s="88"/>
    </row>
    <row r="806" spans="1:12" s="70" customFormat="1" ht="115.5" x14ac:dyDescent="0.25">
      <c r="A806" s="37"/>
      <c r="B806" s="66" t="s">
        <v>208</v>
      </c>
      <c r="C806" s="41">
        <f>C807+C808+C809</f>
        <v>1047.1368399999999</v>
      </c>
      <c r="D806" s="41">
        <f>D807+D808+D809</f>
        <v>1047.1368399999999</v>
      </c>
      <c r="E806" s="41">
        <f t="shared" ref="E806:J806" si="160">SUM(E808:E810)</f>
        <v>0</v>
      </c>
      <c r="F806" s="41">
        <f t="shared" si="160"/>
        <v>0</v>
      </c>
      <c r="G806" s="41">
        <f t="shared" si="160"/>
        <v>0</v>
      </c>
      <c r="H806" s="41">
        <f t="shared" si="160"/>
        <v>0</v>
      </c>
      <c r="I806" s="41">
        <f t="shared" si="160"/>
        <v>0</v>
      </c>
      <c r="J806" s="41">
        <f t="shared" si="160"/>
        <v>0</v>
      </c>
      <c r="K806" s="38"/>
      <c r="L806" s="38"/>
    </row>
    <row r="807" spans="1:12" s="70" customFormat="1" x14ac:dyDescent="0.25">
      <c r="A807" s="124"/>
      <c r="B807" s="39" t="s">
        <v>8</v>
      </c>
      <c r="C807" s="88"/>
      <c r="D807" s="88"/>
      <c r="E807" s="88"/>
      <c r="F807" s="88"/>
      <c r="G807" s="88"/>
      <c r="H807" s="88"/>
      <c r="I807" s="88"/>
      <c r="J807" s="88"/>
      <c r="K807" s="88"/>
      <c r="L807" s="88"/>
    </row>
    <row r="808" spans="1:12" s="70" customFormat="1" x14ac:dyDescent="0.25">
      <c r="A808" s="124"/>
      <c r="B808" s="39" t="s">
        <v>3</v>
      </c>
      <c r="C808" s="88"/>
      <c r="D808" s="88"/>
      <c r="E808" s="88"/>
      <c r="F808" s="88"/>
      <c r="G808" s="88"/>
      <c r="H808" s="88"/>
      <c r="I808" s="88"/>
      <c r="J808" s="88"/>
      <c r="K808" s="88"/>
      <c r="L808" s="88"/>
    </row>
    <row r="809" spans="1:12" s="70" customFormat="1" x14ac:dyDescent="0.25">
      <c r="A809" s="124"/>
      <c r="B809" s="39" t="s">
        <v>34</v>
      </c>
      <c r="C809" s="88">
        <v>1047.1368399999999</v>
      </c>
      <c r="D809" s="88">
        <v>1047.1368399999999</v>
      </c>
      <c r="E809" s="88"/>
      <c r="F809" s="88"/>
      <c r="G809" s="88"/>
      <c r="H809" s="88"/>
      <c r="I809" s="88"/>
      <c r="J809" s="88"/>
      <c r="K809" s="88"/>
      <c r="L809" s="88"/>
    </row>
    <row r="810" spans="1:12" s="70" customFormat="1" x14ac:dyDescent="0.25">
      <c r="A810" s="124"/>
      <c r="B810" s="39" t="s">
        <v>10</v>
      </c>
      <c r="C810" s="88"/>
      <c r="D810" s="88"/>
      <c r="E810" s="88"/>
      <c r="F810" s="88"/>
      <c r="G810" s="88"/>
      <c r="H810" s="88"/>
      <c r="I810" s="88"/>
      <c r="J810" s="88"/>
      <c r="K810" s="88"/>
      <c r="L810" s="88"/>
    </row>
    <row r="811" spans="1:12" s="70" customFormat="1" ht="105" x14ac:dyDescent="0.25">
      <c r="A811" s="37"/>
      <c r="B811" s="66" t="s">
        <v>209</v>
      </c>
      <c r="C811" s="41">
        <f>C812+C813+C814</f>
        <v>6892.3509000000004</v>
      </c>
      <c r="D811" s="41">
        <f>D812+D813+D814</f>
        <v>6892.3509000000004</v>
      </c>
      <c r="E811" s="41">
        <f t="shared" ref="E811:J811" si="161">SUM(E813:E815)</f>
        <v>0</v>
      </c>
      <c r="F811" s="41">
        <f t="shared" si="161"/>
        <v>0</v>
      </c>
      <c r="G811" s="41">
        <f t="shared" si="161"/>
        <v>0</v>
      </c>
      <c r="H811" s="41">
        <f t="shared" si="161"/>
        <v>0</v>
      </c>
      <c r="I811" s="41">
        <f t="shared" si="161"/>
        <v>0</v>
      </c>
      <c r="J811" s="41">
        <f t="shared" si="161"/>
        <v>0</v>
      </c>
      <c r="K811" s="38"/>
      <c r="L811" s="38"/>
    </row>
    <row r="812" spans="1:12" s="70" customFormat="1" x14ac:dyDescent="0.25">
      <c r="A812" s="124"/>
      <c r="B812" s="39" t="s">
        <v>8</v>
      </c>
      <c r="C812" s="88"/>
      <c r="D812" s="88"/>
      <c r="E812" s="88"/>
      <c r="F812" s="88"/>
      <c r="G812" s="88"/>
      <c r="H812" s="88"/>
      <c r="I812" s="88"/>
      <c r="J812" s="88"/>
      <c r="K812" s="88"/>
      <c r="L812" s="88"/>
    </row>
    <row r="813" spans="1:12" s="70" customFormat="1" x14ac:dyDescent="0.25">
      <c r="A813" s="124"/>
      <c r="B813" s="39" t="s">
        <v>3</v>
      </c>
      <c r="C813" s="88"/>
      <c r="D813" s="88"/>
      <c r="E813" s="88"/>
      <c r="F813" s="88"/>
      <c r="G813" s="88"/>
      <c r="H813" s="88"/>
      <c r="I813" s="88"/>
      <c r="J813" s="88"/>
      <c r="K813" s="88"/>
      <c r="L813" s="88"/>
    </row>
    <row r="814" spans="1:12" s="70" customFormat="1" x14ac:dyDescent="0.25">
      <c r="A814" s="124"/>
      <c r="B814" s="39" t="s">
        <v>34</v>
      </c>
      <c r="C814" s="88">
        <v>6892.3509000000004</v>
      </c>
      <c r="D814" s="88">
        <v>6892.3509000000004</v>
      </c>
      <c r="E814" s="88"/>
      <c r="F814" s="88"/>
      <c r="G814" s="88"/>
      <c r="H814" s="88"/>
      <c r="I814" s="88"/>
      <c r="J814" s="88"/>
      <c r="K814" s="88"/>
      <c r="L814" s="88"/>
    </row>
    <row r="815" spans="1:12" s="70" customFormat="1" x14ac:dyDescent="0.25">
      <c r="A815" s="124"/>
      <c r="B815" s="39" t="s">
        <v>10</v>
      </c>
      <c r="C815" s="88"/>
      <c r="D815" s="88"/>
      <c r="E815" s="88"/>
      <c r="F815" s="88"/>
      <c r="G815" s="88"/>
      <c r="H815" s="88"/>
      <c r="I815" s="88"/>
      <c r="J815" s="88"/>
      <c r="K815" s="88"/>
      <c r="L815" s="88"/>
    </row>
    <row r="816" spans="1:12" s="70" customFormat="1" ht="94.5" x14ac:dyDescent="0.25">
      <c r="A816" s="37"/>
      <c r="B816" s="66" t="s">
        <v>565</v>
      </c>
      <c r="C816" s="41">
        <f>C817+C818+C819</f>
        <v>116.51778</v>
      </c>
      <c r="D816" s="41">
        <f>D817+D818+D819</f>
        <v>116.51778</v>
      </c>
      <c r="E816" s="41">
        <f t="shared" ref="E816:J816" si="162">SUM(E818:E820)</f>
        <v>0</v>
      </c>
      <c r="F816" s="41">
        <f t="shared" si="162"/>
        <v>0</v>
      </c>
      <c r="G816" s="41">
        <f t="shared" si="162"/>
        <v>0</v>
      </c>
      <c r="H816" s="41">
        <f t="shared" si="162"/>
        <v>0</v>
      </c>
      <c r="I816" s="41">
        <f t="shared" si="162"/>
        <v>0</v>
      </c>
      <c r="J816" s="41">
        <f t="shared" si="162"/>
        <v>0</v>
      </c>
      <c r="K816" s="38"/>
      <c r="L816" s="38"/>
    </row>
    <row r="817" spans="1:12" s="70" customFormat="1" x14ac:dyDescent="0.25">
      <c r="A817" s="124"/>
      <c r="B817" s="39" t="s">
        <v>8</v>
      </c>
      <c r="C817" s="88"/>
      <c r="D817" s="88"/>
      <c r="E817" s="88"/>
      <c r="F817" s="88"/>
      <c r="G817" s="88"/>
      <c r="H817" s="88"/>
      <c r="I817" s="88"/>
      <c r="J817" s="88"/>
      <c r="K817" s="88"/>
      <c r="L817" s="88"/>
    </row>
    <row r="818" spans="1:12" s="70" customFormat="1" x14ac:dyDescent="0.25">
      <c r="A818" s="124"/>
      <c r="B818" s="39" t="s">
        <v>3</v>
      </c>
      <c r="C818" s="88"/>
      <c r="D818" s="88"/>
      <c r="E818" s="88"/>
      <c r="F818" s="88"/>
      <c r="G818" s="88"/>
      <c r="H818" s="88"/>
      <c r="I818" s="88"/>
      <c r="J818" s="88"/>
      <c r="K818" s="88"/>
      <c r="L818" s="88"/>
    </row>
    <row r="819" spans="1:12" s="70" customFormat="1" x14ac:dyDescent="0.25">
      <c r="A819" s="124"/>
      <c r="B819" s="39" t="s">
        <v>34</v>
      </c>
      <c r="C819" s="88">
        <v>116.51778</v>
      </c>
      <c r="D819" s="88">
        <v>116.51778</v>
      </c>
      <c r="E819" s="88"/>
      <c r="F819" s="88"/>
      <c r="G819" s="88"/>
      <c r="H819" s="88"/>
      <c r="I819" s="88"/>
      <c r="J819" s="88"/>
      <c r="K819" s="88"/>
      <c r="L819" s="88"/>
    </row>
    <row r="820" spans="1:12" s="70" customFormat="1" x14ac:dyDescent="0.25">
      <c r="A820" s="124"/>
      <c r="B820" s="39" t="s">
        <v>10</v>
      </c>
      <c r="C820" s="88"/>
      <c r="D820" s="88"/>
      <c r="E820" s="88"/>
      <c r="F820" s="88"/>
      <c r="G820" s="88"/>
      <c r="H820" s="88"/>
      <c r="I820" s="88"/>
      <c r="J820" s="88"/>
      <c r="K820" s="88"/>
      <c r="L820" s="88"/>
    </row>
    <row r="821" spans="1:12" s="70" customFormat="1" ht="105" x14ac:dyDescent="0.25">
      <c r="A821" s="37"/>
      <c r="B821" s="66" t="s">
        <v>211</v>
      </c>
      <c r="C821" s="41">
        <f>C822+C823+C824</f>
        <v>0</v>
      </c>
      <c r="D821" s="41">
        <f>D822+D823+D824</f>
        <v>0</v>
      </c>
      <c r="E821" s="41">
        <f t="shared" ref="E821:J821" si="163">SUM(E823:E825)</f>
        <v>0</v>
      </c>
      <c r="F821" s="41">
        <f t="shared" si="163"/>
        <v>0</v>
      </c>
      <c r="G821" s="41">
        <f t="shared" si="163"/>
        <v>0</v>
      </c>
      <c r="H821" s="41">
        <f t="shared" si="163"/>
        <v>0</v>
      </c>
      <c r="I821" s="41">
        <f t="shared" si="163"/>
        <v>0</v>
      </c>
      <c r="J821" s="41">
        <f t="shared" si="163"/>
        <v>0</v>
      </c>
      <c r="K821" s="38"/>
      <c r="L821" s="38"/>
    </row>
    <row r="822" spans="1:12" s="70" customFormat="1" x14ac:dyDescent="0.25">
      <c r="A822" s="124"/>
      <c r="B822" s="39" t="s">
        <v>8</v>
      </c>
      <c r="C822" s="88"/>
      <c r="D822" s="88"/>
      <c r="E822" s="88"/>
      <c r="F822" s="88"/>
      <c r="G822" s="88"/>
      <c r="H822" s="88"/>
      <c r="I822" s="88"/>
      <c r="J822" s="88"/>
      <c r="K822" s="88"/>
      <c r="L822" s="88"/>
    </row>
    <row r="823" spans="1:12" s="70" customFormat="1" x14ac:dyDescent="0.25">
      <c r="A823" s="124"/>
      <c r="B823" s="39" t="s">
        <v>3</v>
      </c>
      <c r="C823" s="88"/>
      <c r="D823" s="88"/>
      <c r="E823" s="88"/>
      <c r="F823" s="88"/>
      <c r="G823" s="88"/>
      <c r="H823" s="88"/>
      <c r="I823" s="88"/>
      <c r="J823" s="88"/>
      <c r="K823" s="88"/>
      <c r="L823" s="88"/>
    </row>
    <row r="824" spans="1:12" s="70" customFormat="1" x14ac:dyDescent="0.25">
      <c r="A824" s="124"/>
      <c r="B824" s="39" t="s">
        <v>34</v>
      </c>
      <c r="C824" s="88"/>
      <c r="D824" s="88"/>
      <c r="E824" s="88"/>
      <c r="F824" s="88"/>
      <c r="G824" s="88"/>
      <c r="H824" s="88"/>
      <c r="I824" s="88"/>
      <c r="J824" s="88"/>
      <c r="K824" s="88"/>
      <c r="L824" s="88"/>
    </row>
    <row r="825" spans="1:12" s="70" customFormat="1" x14ac:dyDescent="0.25">
      <c r="A825" s="124"/>
      <c r="B825" s="39" t="s">
        <v>10</v>
      </c>
      <c r="C825" s="88"/>
      <c r="D825" s="88"/>
      <c r="E825" s="88"/>
      <c r="F825" s="88"/>
      <c r="G825" s="88"/>
      <c r="H825" s="88"/>
      <c r="I825" s="88"/>
      <c r="J825" s="88"/>
      <c r="K825" s="88"/>
      <c r="L825" s="88"/>
    </row>
    <row r="826" spans="1:12" s="70" customFormat="1" ht="63" x14ac:dyDescent="0.25">
      <c r="A826" s="37"/>
      <c r="B826" s="66" t="s">
        <v>256</v>
      </c>
      <c r="C826" s="41">
        <f>C827+C828+C829</f>
        <v>366.322</v>
      </c>
      <c r="D826" s="41">
        <f>D827+D828+D829</f>
        <v>366.322</v>
      </c>
      <c r="E826" s="41">
        <f t="shared" ref="E826:J826" si="164">SUM(E828:E830)</f>
        <v>0</v>
      </c>
      <c r="F826" s="41">
        <f t="shared" si="164"/>
        <v>0</v>
      </c>
      <c r="G826" s="41">
        <f t="shared" si="164"/>
        <v>0</v>
      </c>
      <c r="H826" s="41">
        <f t="shared" si="164"/>
        <v>0</v>
      </c>
      <c r="I826" s="41">
        <f t="shared" si="164"/>
        <v>0</v>
      </c>
      <c r="J826" s="41">
        <f t="shared" si="164"/>
        <v>0</v>
      </c>
      <c r="K826" s="38"/>
      <c r="L826" s="38"/>
    </row>
    <row r="827" spans="1:12" s="70" customFormat="1" x14ac:dyDescent="0.25">
      <c r="A827" s="124"/>
      <c r="B827" s="39" t="s">
        <v>8</v>
      </c>
      <c r="C827" s="88"/>
      <c r="D827" s="88"/>
      <c r="E827" s="88"/>
      <c r="F827" s="88"/>
      <c r="G827" s="88"/>
      <c r="H827" s="88"/>
      <c r="I827" s="88"/>
      <c r="J827" s="88"/>
      <c r="K827" s="88"/>
      <c r="L827" s="88"/>
    </row>
    <row r="828" spans="1:12" s="70" customFormat="1" x14ac:dyDescent="0.25">
      <c r="A828" s="124"/>
      <c r="B828" s="39" t="s">
        <v>3</v>
      </c>
      <c r="C828" s="88"/>
      <c r="D828" s="88"/>
      <c r="E828" s="88"/>
      <c r="F828" s="88"/>
      <c r="G828" s="88"/>
      <c r="H828" s="88"/>
      <c r="I828" s="88"/>
      <c r="J828" s="88"/>
      <c r="K828" s="88"/>
      <c r="L828" s="88"/>
    </row>
    <row r="829" spans="1:12" s="70" customFormat="1" x14ac:dyDescent="0.25">
      <c r="A829" s="124"/>
      <c r="B829" s="39" t="s">
        <v>34</v>
      </c>
      <c r="C829" s="88">
        <v>366.322</v>
      </c>
      <c r="D829" s="88">
        <v>366.322</v>
      </c>
      <c r="E829" s="88"/>
      <c r="F829" s="88"/>
      <c r="G829" s="88"/>
      <c r="H829" s="88"/>
      <c r="I829" s="88"/>
      <c r="J829" s="88"/>
      <c r="K829" s="88"/>
      <c r="L829" s="88"/>
    </row>
    <row r="830" spans="1:12" s="70" customFormat="1" x14ac:dyDescent="0.25">
      <c r="A830" s="124"/>
      <c r="B830" s="39" t="s">
        <v>10</v>
      </c>
      <c r="C830" s="88"/>
      <c r="D830" s="88"/>
      <c r="E830" s="88"/>
      <c r="F830" s="88"/>
      <c r="G830" s="88"/>
      <c r="H830" s="88"/>
      <c r="I830" s="88"/>
      <c r="J830" s="88"/>
      <c r="K830" s="88"/>
      <c r="L830" s="88"/>
    </row>
    <row r="831" spans="1:12" s="70" customFormat="1" ht="52.5" x14ac:dyDescent="0.25">
      <c r="A831" s="37"/>
      <c r="B831" s="66" t="s">
        <v>269</v>
      </c>
      <c r="C831" s="41">
        <f>C832+C833+C834</f>
        <v>325.23437999999999</v>
      </c>
      <c r="D831" s="41">
        <f>D832+D833+D834</f>
        <v>325.23437999999999</v>
      </c>
      <c r="E831" s="41">
        <f t="shared" ref="E831:J831" si="165">SUM(E833:E835)</f>
        <v>0</v>
      </c>
      <c r="F831" s="41">
        <f t="shared" si="165"/>
        <v>0</v>
      </c>
      <c r="G831" s="41">
        <f t="shared" si="165"/>
        <v>0</v>
      </c>
      <c r="H831" s="41">
        <f t="shared" si="165"/>
        <v>0</v>
      </c>
      <c r="I831" s="41">
        <f t="shared" si="165"/>
        <v>0</v>
      </c>
      <c r="J831" s="41">
        <f t="shared" si="165"/>
        <v>0</v>
      </c>
      <c r="K831" s="38"/>
      <c r="L831" s="38"/>
    </row>
    <row r="832" spans="1:12" s="70" customFormat="1" x14ac:dyDescent="0.25">
      <c r="A832" s="124"/>
      <c r="B832" s="39" t="s">
        <v>8</v>
      </c>
      <c r="C832" s="88"/>
      <c r="D832" s="88"/>
      <c r="E832" s="88"/>
      <c r="F832" s="88"/>
      <c r="G832" s="88"/>
      <c r="H832" s="88"/>
      <c r="I832" s="88"/>
      <c r="J832" s="88"/>
      <c r="K832" s="88"/>
      <c r="L832" s="88"/>
    </row>
    <row r="833" spans="1:12" x14ac:dyDescent="0.25">
      <c r="A833" s="18"/>
      <c r="B833" s="11" t="s">
        <v>3</v>
      </c>
      <c r="C833" s="16"/>
      <c r="D833" s="16"/>
      <c r="E833" s="16"/>
      <c r="F833" s="16"/>
      <c r="G833" s="16"/>
      <c r="H833" s="16"/>
      <c r="I833" s="16"/>
      <c r="J833" s="16"/>
      <c r="K833" s="16"/>
      <c r="L833" s="16"/>
    </row>
    <row r="834" spans="1:12" x14ac:dyDescent="0.25">
      <c r="A834" s="18"/>
      <c r="B834" s="11" t="s">
        <v>34</v>
      </c>
      <c r="C834" s="16">
        <v>325.23437999999999</v>
      </c>
      <c r="D834" s="16">
        <v>325.23437999999999</v>
      </c>
      <c r="E834" s="16"/>
      <c r="F834" s="16"/>
      <c r="G834" s="16"/>
      <c r="H834" s="16"/>
      <c r="I834" s="16"/>
      <c r="J834" s="16"/>
      <c r="K834" s="16"/>
      <c r="L834" s="16"/>
    </row>
    <row r="835" spans="1:12" x14ac:dyDescent="0.25">
      <c r="A835" s="18"/>
      <c r="B835" s="11" t="s">
        <v>10</v>
      </c>
      <c r="C835" s="16"/>
      <c r="D835" s="16"/>
      <c r="E835" s="16"/>
      <c r="F835" s="16"/>
      <c r="G835" s="16"/>
      <c r="H835" s="16"/>
      <c r="I835" s="16"/>
      <c r="J835" s="16"/>
      <c r="K835" s="16"/>
      <c r="L835" s="16"/>
    </row>
    <row r="836" spans="1:12" s="114" customFormat="1" ht="39" customHeight="1" x14ac:dyDescent="0.25">
      <c r="A836" s="176" t="s">
        <v>213</v>
      </c>
      <c r="B836" s="177"/>
      <c r="C836" s="177"/>
      <c r="D836" s="177"/>
      <c r="E836" s="177"/>
      <c r="F836" s="177"/>
      <c r="G836" s="177"/>
      <c r="H836" s="177"/>
      <c r="I836" s="177"/>
      <c r="J836" s="177"/>
      <c r="K836" s="177"/>
      <c r="L836" s="178"/>
    </row>
    <row r="837" spans="1:12" ht="63" x14ac:dyDescent="0.25">
      <c r="A837" s="32"/>
      <c r="B837" s="33" t="s">
        <v>214</v>
      </c>
      <c r="C837" s="40">
        <f>C838+C839+C840</f>
        <v>532.29999999999995</v>
      </c>
      <c r="D837" s="40">
        <f>D838+D839+D840</f>
        <v>532.29999999999995</v>
      </c>
      <c r="E837" s="40">
        <f t="shared" ref="E837:J837" si="166">SUM(E839:E841)</f>
        <v>0</v>
      </c>
      <c r="F837" s="40">
        <f t="shared" si="166"/>
        <v>0</v>
      </c>
      <c r="G837" s="40">
        <f t="shared" si="166"/>
        <v>0</v>
      </c>
      <c r="H837" s="40">
        <f t="shared" si="166"/>
        <v>0</v>
      </c>
      <c r="I837" s="40">
        <f t="shared" si="166"/>
        <v>0</v>
      </c>
      <c r="J837" s="40">
        <f t="shared" si="166"/>
        <v>0</v>
      </c>
      <c r="K837" s="34"/>
      <c r="L837" s="34"/>
    </row>
    <row r="838" spans="1:12" s="70" customFormat="1" x14ac:dyDescent="0.25">
      <c r="A838" s="124"/>
      <c r="B838" s="39" t="s">
        <v>8</v>
      </c>
      <c r="C838" s="88"/>
      <c r="D838" s="88"/>
      <c r="E838" s="88"/>
      <c r="F838" s="88"/>
      <c r="G838" s="88"/>
      <c r="H838" s="88"/>
      <c r="I838" s="88"/>
      <c r="J838" s="88"/>
      <c r="K838" s="88"/>
      <c r="L838" s="88"/>
    </row>
    <row r="839" spans="1:12" x14ac:dyDescent="0.25">
      <c r="A839" s="18"/>
      <c r="B839" s="11" t="s">
        <v>3</v>
      </c>
      <c r="C839" s="16"/>
      <c r="D839" s="16"/>
      <c r="E839" s="16"/>
      <c r="F839" s="16"/>
      <c r="G839" s="16"/>
      <c r="H839" s="16"/>
      <c r="I839" s="16"/>
      <c r="J839" s="16"/>
      <c r="K839" s="16"/>
      <c r="L839" s="16"/>
    </row>
    <row r="840" spans="1:12" s="70" customFormat="1" x14ac:dyDescent="0.25">
      <c r="A840" s="124"/>
      <c r="B840" s="39" t="s">
        <v>34</v>
      </c>
      <c r="C840" s="88">
        <v>532.29999999999995</v>
      </c>
      <c r="D840" s="88">
        <v>532.29999999999995</v>
      </c>
      <c r="E840" s="88"/>
      <c r="F840" s="88"/>
      <c r="G840" s="88"/>
      <c r="H840" s="88"/>
      <c r="I840" s="88"/>
      <c r="J840" s="88"/>
      <c r="K840" s="88"/>
      <c r="L840" s="88"/>
    </row>
    <row r="841" spans="1:12" s="70" customFormat="1" x14ac:dyDescent="0.25">
      <c r="A841" s="124"/>
      <c r="B841" s="39" t="s">
        <v>10</v>
      </c>
      <c r="C841" s="88"/>
      <c r="D841" s="88"/>
      <c r="E841" s="88"/>
      <c r="F841" s="88"/>
      <c r="G841" s="88"/>
      <c r="H841" s="88"/>
      <c r="I841" s="88"/>
      <c r="J841" s="88"/>
      <c r="K841" s="88"/>
      <c r="L841" s="88"/>
    </row>
    <row r="842" spans="1:12" s="70" customFormat="1" ht="199.5" x14ac:dyDescent="0.25">
      <c r="A842" s="37"/>
      <c r="B842" s="66" t="s">
        <v>215</v>
      </c>
      <c r="C842" s="41">
        <f>C843+C844+C845</f>
        <v>0</v>
      </c>
      <c r="D842" s="41">
        <f>D843+D844+D845</f>
        <v>0</v>
      </c>
      <c r="E842" s="41">
        <f t="shared" ref="E842:J842" si="167">SUM(E844:E846)</f>
        <v>0</v>
      </c>
      <c r="F842" s="41">
        <f t="shared" si="167"/>
        <v>0</v>
      </c>
      <c r="G842" s="41">
        <f t="shared" si="167"/>
        <v>0</v>
      </c>
      <c r="H842" s="41">
        <f t="shared" si="167"/>
        <v>0</v>
      </c>
      <c r="I842" s="41">
        <f t="shared" si="167"/>
        <v>0</v>
      </c>
      <c r="J842" s="41">
        <f t="shared" si="167"/>
        <v>0</v>
      </c>
      <c r="K842" s="38"/>
      <c r="L842" s="38"/>
    </row>
    <row r="843" spans="1:12" s="70" customFormat="1" x14ac:dyDescent="0.25">
      <c r="A843" s="124"/>
      <c r="B843" s="39" t="s">
        <v>8</v>
      </c>
      <c r="C843" s="88"/>
      <c r="D843" s="88"/>
      <c r="E843" s="88"/>
      <c r="F843" s="88"/>
      <c r="G843" s="88"/>
      <c r="H843" s="88"/>
      <c r="I843" s="88"/>
      <c r="J843" s="88"/>
      <c r="K843" s="88"/>
      <c r="L843" s="88"/>
    </row>
    <row r="844" spans="1:12" s="70" customFormat="1" x14ac:dyDescent="0.25">
      <c r="A844" s="124"/>
      <c r="B844" s="39" t="s">
        <v>3</v>
      </c>
      <c r="C844" s="88"/>
      <c r="D844" s="88"/>
      <c r="E844" s="88"/>
      <c r="F844" s="88"/>
      <c r="G844" s="88"/>
      <c r="H844" s="88"/>
      <c r="I844" s="88"/>
      <c r="J844" s="88"/>
      <c r="K844" s="88"/>
      <c r="L844" s="88"/>
    </row>
    <row r="845" spans="1:12" s="70" customFormat="1" x14ac:dyDescent="0.25">
      <c r="A845" s="124"/>
      <c r="B845" s="39" t="s">
        <v>34</v>
      </c>
      <c r="C845" s="88"/>
      <c r="D845" s="88"/>
      <c r="E845" s="88"/>
      <c r="F845" s="88"/>
      <c r="G845" s="88"/>
      <c r="H845" s="88"/>
      <c r="I845" s="88"/>
      <c r="J845" s="88"/>
      <c r="K845" s="88"/>
      <c r="L845" s="88"/>
    </row>
    <row r="846" spans="1:12" s="70" customFormat="1" x14ac:dyDescent="0.25">
      <c r="A846" s="124"/>
      <c r="B846" s="39" t="s">
        <v>10</v>
      </c>
      <c r="C846" s="88"/>
      <c r="D846" s="88"/>
      <c r="E846" s="88"/>
      <c r="F846" s="88"/>
      <c r="G846" s="88"/>
      <c r="H846" s="88"/>
      <c r="I846" s="88"/>
      <c r="J846" s="88"/>
      <c r="K846" s="88"/>
      <c r="L846" s="88"/>
    </row>
    <row r="847" spans="1:12" s="70" customFormat="1" ht="73.5" x14ac:dyDescent="0.25">
      <c r="A847" s="37"/>
      <c r="B847" s="66" t="s">
        <v>566</v>
      </c>
      <c r="C847" s="41">
        <f>C848+C849+C850</f>
        <v>0</v>
      </c>
      <c r="D847" s="41">
        <f>D848+D849+D850</f>
        <v>0</v>
      </c>
      <c r="E847" s="41">
        <f t="shared" ref="E847:J847" si="168">SUM(E849:E851)</f>
        <v>0</v>
      </c>
      <c r="F847" s="41">
        <f t="shared" si="168"/>
        <v>0</v>
      </c>
      <c r="G847" s="41">
        <f t="shared" si="168"/>
        <v>0</v>
      </c>
      <c r="H847" s="41">
        <f t="shared" si="168"/>
        <v>0</v>
      </c>
      <c r="I847" s="41">
        <f t="shared" si="168"/>
        <v>0</v>
      </c>
      <c r="J847" s="41">
        <f t="shared" si="168"/>
        <v>0</v>
      </c>
      <c r="K847" s="38"/>
      <c r="L847" s="38"/>
    </row>
    <row r="848" spans="1:12" s="70" customFormat="1" x14ac:dyDescent="0.25">
      <c r="A848" s="124"/>
      <c r="B848" s="39" t="s">
        <v>8</v>
      </c>
      <c r="C848" s="88"/>
      <c r="D848" s="88"/>
      <c r="E848" s="88"/>
      <c r="F848" s="88"/>
      <c r="G848" s="88"/>
      <c r="H848" s="88"/>
      <c r="I848" s="88"/>
      <c r="J848" s="88"/>
      <c r="K848" s="88"/>
      <c r="L848" s="88"/>
    </row>
    <row r="849" spans="1:12" s="70" customFormat="1" x14ac:dyDescent="0.25">
      <c r="A849" s="124"/>
      <c r="B849" s="39" t="s">
        <v>3</v>
      </c>
      <c r="C849" s="88"/>
      <c r="D849" s="88"/>
      <c r="E849" s="88"/>
      <c r="F849" s="88"/>
      <c r="G849" s="88"/>
      <c r="H849" s="88"/>
      <c r="I849" s="88"/>
      <c r="J849" s="88"/>
      <c r="K849" s="88"/>
      <c r="L849" s="88"/>
    </row>
    <row r="850" spans="1:12" s="70" customFormat="1" x14ac:dyDescent="0.25">
      <c r="A850" s="124"/>
      <c r="B850" s="39" t="s">
        <v>34</v>
      </c>
      <c r="C850" s="88"/>
      <c r="D850" s="88"/>
      <c r="E850" s="88"/>
      <c r="F850" s="88"/>
      <c r="G850" s="88"/>
      <c r="H850" s="88"/>
      <c r="I850" s="88"/>
      <c r="J850" s="88"/>
      <c r="K850" s="88"/>
      <c r="L850" s="88"/>
    </row>
    <row r="851" spans="1:12" s="70" customFormat="1" x14ac:dyDescent="0.25">
      <c r="A851" s="124"/>
      <c r="B851" s="39" t="s">
        <v>10</v>
      </c>
      <c r="C851" s="88"/>
      <c r="D851" s="88"/>
      <c r="E851" s="88"/>
      <c r="F851" s="88"/>
      <c r="G851" s="88"/>
      <c r="H851" s="88"/>
      <c r="I851" s="88"/>
      <c r="J851" s="88"/>
      <c r="K851" s="88"/>
      <c r="L851" s="88"/>
    </row>
    <row r="852" spans="1:12" s="70" customFormat="1" ht="84" x14ac:dyDescent="0.25">
      <c r="A852" s="37"/>
      <c r="B852" s="66" t="s">
        <v>567</v>
      </c>
      <c r="C852" s="41">
        <f>C853+C854+C855</f>
        <v>532.29999999999995</v>
      </c>
      <c r="D852" s="41">
        <f>D853+D854+D855</f>
        <v>532.29999999999995</v>
      </c>
      <c r="E852" s="41">
        <f t="shared" ref="E852:J852" si="169">SUM(E854:E856)</f>
        <v>0</v>
      </c>
      <c r="F852" s="41">
        <f t="shared" si="169"/>
        <v>0</v>
      </c>
      <c r="G852" s="41">
        <f t="shared" si="169"/>
        <v>0</v>
      </c>
      <c r="H852" s="41">
        <f t="shared" si="169"/>
        <v>0</v>
      </c>
      <c r="I852" s="41">
        <f t="shared" si="169"/>
        <v>0</v>
      </c>
      <c r="J852" s="41">
        <f t="shared" si="169"/>
        <v>0</v>
      </c>
      <c r="K852" s="38"/>
      <c r="L852" s="38"/>
    </row>
    <row r="853" spans="1:12" s="70" customFormat="1" x14ac:dyDescent="0.25">
      <c r="A853" s="124"/>
      <c r="B853" s="39" t="s">
        <v>8</v>
      </c>
      <c r="C853" s="88"/>
      <c r="D853" s="88"/>
      <c r="E853" s="88"/>
      <c r="F853" s="88"/>
      <c r="G853" s="88"/>
      <c r="H853" s="88"/>
      <c r="I853" s="88"/>
      <c r="J853" s="88"/>
      <c r="K853" s="88"/>
      <c r="L853" s="88"/>
    </row>
    <row r="854" spans="1:12" s="70" customFormat="1" x14ac:dyDescent="0.25">
      <c r="A854" s="124"/>
      <c r="B854" s="39" t="s">
        <v>3</v>
      </c>
      <c r="C854" s="88"/>
      <c r="D854" s="88"/>
      <c r="E854" s="88"/>
      <c r="F854" s="88"/>
      <c r="G854" s="88"/>
      <c r="H854" s="88"/>
      <c r="I854" s="88"/>
      <c r="J854" s="88"/>
      <c r="K854" s="88"/>
      <c r="L854" s="88"/>
    </row>
    <row r="855" spans="1:12" s="70" customFormat="1" x14ac:dyDescent="0.25">
      <c r="A855" s="124"/>
      <c r="B855" s="39" t="s">
        <v>34</v>
      </c>
      <c r="C855" s="88">
        <v>532.29999999999995</v>
      </c>
      <c r="D855" s="88">
        <v>532.29999999999995</v>
      </c>
      <c r="E855" s="88"/>
      <c r="F855" s="88"/>
      <c r="G855" s="88"/>
      <c r="H855" s="88"/>
      <c r="I855" s="88"/>
      <c r="J855" s="88"/>
      <c r="K855" s="88"/>
      <c r="L855" s="88"/>
    </row>
    <row r="856" spans="1:12" s="70" customFormat="1" x14ac:dyDescent="0.25">
      <c r="A856" s="124"/>
      <c r="B856" s="39" t="s">
        <v>10</v>
      </c>
      <c r="C856" s="88"/>
      <c r="D856" s="88"/>
      <c r="E856" s="88"/>
      <c r="F856" s="88"/>
      <c r="G856" s="88"/>
      <c r="H856" s="88"/>
      <c r="I856" s="88"/>
      <c r="J856" s="88"/>
      <c r="K856" s="88"/>
      <c r="L856" s="88"/>
    </row>
    <row r="857" spans="1:12" s="70" customFormat="1" ht="52.5" x14ac:dyDescent="0.25">
      <c r="A857" s="37"/>
      <c r="B857" s="66" t="s">
        <v>218</v>
      </c>
      <c r="C857" s="41">
        <f>C858+C859+C860</f>
        <v>0</v>
      </c>
      <c r="D857" s="41">
        <f>D858+D859+D860</f>
        <v>0</v>
      </c>
      <c r="E857" s="41">
        <f t="shared" ref="E857:J857" si="170">SUM(E859:E861)</f>
        <v>0</v>
      </c>
      <c r="F857" s="41">
        <f t="shared" si="170"/>
        <v>0</v>
      </c>
      <c r="G857" s="41">
        <f t="shared" si="170"/>
        <v>0</v>
      </c>
      <c r="H857" s="41">
        <f t="shared" si="170"/>
        <v>0</v>
      </c>
      <c r="I857" s="41">
        <f t="shared" si="170"/>
        <v>0</v>
      </c>
      <c r="J857" s="41">
        <f t="shared" si="170"/>
        <v>0</v>
      </c>
      <c r="K857" s="38"/>
      <c r="L857" s="38"/>
    </row>
    <row r="858" spans="1:12" s="70" customFormat="1" x14ac:dyDescent="0.25">
      <c r="A858" s="124"/>
      <c r="B858" s="39" t="s">
        <v>8</v>
      </c>
      <c r="C858" s="88"/>
      <c r="D858" s="88"/>
      <c r="E858" s="88"/>
      <c r="F858" s="88"/>
      <c r="G858" s="88"/>
      <c r="H858" s="88"/>
      <c r="I858" s="88"/>
      <c r="J858" s="88"/>
      <c r="K858" s="88"/>
      <c r="L858" s="88"/>
    </row>
    <row r="859" spans="1:12" s="70" customFormat="1" x14ac:dyDescent="0.25">
      <c r="A859" s="124"/>
      <c r="B859" s="39" t="s">
        <v>3</v>
      </c>
      <c r="C859" s="88"/>
      <c r="D859" s="88"/>
      <c r="E859" s="88"/>
      <c r="F859" s="88"/>
      <c r="G859" s="88"/>
      <c r="H859" s="88"/>
      <c r="I859" s="88"/>
      <c r="J859" s="88"/>
      <c r="K859" s="88"/>
      <c r="L859" s="88"/>
    </row>
    <row r="860" spans="1:12" s="70" customFormat="1" x14ac:dyDescent="0.25">
      <c r="A860" s="124"/>
      <c r="B860" s="39" t="s">
        <v>34</v>
      </c>
      <c r="C860" s="88"/>
      <c r="D860" s="88"/>
      <c r="E860" s="88"/>
      <c r="F860" s="88"/>
      <c r="G860" s="88"/>
      <c r="H860" s="88"/>
      <c r="I860" s="88"/>
      <c r="J860" s="88"/>
      <c r="K860" s="88"/>
      <c r="L860" s="88"/>
    </row>
    <row r="861" spans="1:12" s="70" customFormat="1" x14ac:dyDescent="0.25">
      <c r="A861" s="124"/>
      <c r="B861" s="39" t="s">
        <v>10</v>
      </c>
      <c r="C861" s="88"/>
      <c r="D861" s="88"/>
      <c r="E861" s="88"/>
      <c r="F861" s="88"/>
      <c r="G861" s="88"/>
      <c r="H861" s="88"/>
      <c r="I861" s="88"/>
      <c r="J861" s="88"/>
      <c r="K861" s="88"/>
      <c r="L861" s="88"/>
    </row>
    <row r="862" spans="1:12" s="70" customFormat="1" ht="136.5" x14ac:dyDescent="0.25">
      <c r="A862" s="37"/>
      <c r="B862" s="66" t="s">
        <v>568</v>
      </c>
      <c r="C862" s="41">
        <f>C863+C864+C865</f>
        <v>3070.4737</v>
      </c>
      <c r="D862" s="41">
        <f>D863+D864+D865</f>
        <v>3070.4737</v>
      </c>
      <c r="E862" s="41">
        <f t="shared" ref="E862:J862" si="171">SUM(E864:E866)</f>
        <v>0</v>
      </c>
      <c r="F862" s="41">
        <f t="shared" si="171"/>
        <v>0</v>
      </c>
      <c r="G862" s="41">
        <f t="shared" si="171"/>
        <v>0</v>
      </c>
      <c r="H862" s="41">
        <f t="shared" si="171"/>
        <v>0</v>
      </c>
      <c r="I862" s="41">
        <f t="shared" si="171"/>
        <v>0</v>
      </c>
      <c r="J862" s="41">
        <f t="shared" si="171"/>
        <v>0</v>
      </c>
      <c r="K862" s="38"/>
      <c r="L862" s="38"/>
    </row>
    <row r="863" spans="1:12" s="70" customFormat="1" x14ac:dyDescent="0.25">
      <c r="A863" s="124"/>
      <c r="B863" s="39" t="s">
        <v>8</v>
      </c>
      <c r="C863" s="88"/>
      <c r="D863" s="88"/>
      <c r="E863" s="88"/>
      <c r="F863" s="88"/>
      <c r="G863" s="88"/>
      <c r="H863" s="88"/>
      <c r="I863" s="88"/>
      <c r="J863" s="88"/>
      <c r="K863" s="88"/>
      <c r="L863" s="88"/>
    </row>
    <row r="864" spans="1:12" s="70" customFormat="1" x14ac:dyDescent="0.25">
      <c r="A864" s="124"/>
      <c r="B864" s="39" t="s">
        <v>3</v>
      </c>
      <c r="C864" s="88"/>
      <c r="D864" s="88"/>
      <c r="E864" s="88"/>
      <c r="F864" s="88"/>
      <c r="G864" s="88"/>
      <c r="H864" s="88"/>
      <c r="I864" s="88"/>
      <c r="J864" s="88"/>
      <c r="K864" s="88"/>
      <c r="L864" s="88"/>
    </row>
    <row r="865" spans="1:12" s="70" customFormat="1" x14ac:dyDescent="0.25">
      <c r="A865" s="124"/>
      <c r="B865" s="39" t="s">
        <v>34</v>
      </c>
      <c r="C865" s="88">
        <v>3070.4737</v>
      </c>
      <c r="D865" s="88">
        <v>3070.4737</v>
      </c>
      <c r="E865" s="88"/>
      <c r="F865" s="88"/>
      <c r="G865" s="88"/>
      <c r="H865" s="88"/>
      <c r="I865" s="88"/>
      <c r="J865" s="88"/>
      <c r="K865" s="88"/>
      <c r="L865" s="88"/>
    </row>
    <row r="866" spans="1:12" s="70" customFormat="1" x14ac:dyDescent="0.25">
      <c r="A866" s="124"/>
      <c r="B866" s="39" t="s">
        <v>10</v>
      </c>
      <c r="C866" s="88"/>
      <c r="D866" s="88"/>
      <c r="E866" s="88"/>
      <c r="F866" s="88"/>
      <c r="G866" s="88"/>
      <c r="H866" s="88"/>
      <c r="I866" s="88"/>
      <c r="J866" s="88"/>
      <c r="K866" s="88"/>
      <c r="L866" s="88"/>
    </row>
    <row r="867" spans="1:12" s="70" customFormat="1" ht="199.5" x14ac:dyDescent="0.25">
      <c r="A867" s="37"/>
      <c r="B867" s="66" t="s">
        <v>222</v>
      </c>
      <c r="C867" s="41">
        <f>C868+C869+C870</f>
        <v>1778.6</v>
      </c>
      <c r="D867" s="41">
        <f>D868+D869+D870</f>
        <v>1778.6</v>
      </c>
      <c r="E867" s="41">
        <f t="shared" ref="E867:J867" si="172">SUM(E869:E871)</f>
        <v>0</v>
      </c>
      <c r="F867" s="41">
        <f t="shared" si="172"/>
        <v>0</v>
      </c>
      <c r="G867" s="41">
        <f t="shared" si="172"/>
        <v>0</v>
      </c>
      <c r="H867" s="41">
        <f t="shared" si="172"/>
        <v>0</v>
      </c>
      <c r="I867" s="41">
        <f t="shared" si="172"/>
        <v>0</v>
      </c>
      <c r="J867" s="41">
        <f t="shared" si="172"/>
        <v>0</v>
      </c>
      <c r="K867" s="38"/>
      <c r="L867" s="38"/>
    </row>
    <row r="868" spans="1:12" s="70" customFormat="1" x14ac:dyDescent="0.25">
      <c r="A868" s="124"/>
      <c r="B868" s="39" t="s">
        <v>8</v>
      </c>
      <c r="C868" s="88"/>
      <c r="D868" s="88"/>
      <c r="E868" s="88"/>
      <c r="F868" s="88"/>
      <c r="G868" s="88"/>
      <c r="H868" s="88"/>
      <c r="I868" s="88"/>
      <c r="J868" s="88"/>
      <c r="K868" s="88"/>
      <c r="L868" s="88"/>
    </row>
    <row r="869" spans="1:12" s="70" customFormat="1" x14ac:dyDescent="0.25">
      <c r="A869" s="124"/>
      <c r="B869" s="39" t="s">
        <v>3</v>
      </c>
      <c r="C869" s="88"/>
      <c r="D869" s="88"/>
      <c r="E869" s="88"/>
      <c r="F869" s="88"/>
      <c r="G869" s="88"/>
      <c r="H869" s="88"/>
      <c r="I869" s="88"/>
      <c r="J869" s="88"/>
      <c r="K869" s="88"/>
      <c r="L869" s="88"/>
    </row>
    <row r="870" spans="1:12" s="70" customFormat="1" x14ac:dyDescent="0.25">
      <c r="A870" s="124"/>
      <c r="B870" s="39" t="s">
        <v>34</v>
      </c>
      <c r="C870" s="88">
        <v>1778.6</v>
      </c>
      <c r="D870" s="88">
        <v>1778.6</v>
      </c>
      <c r="E870" s="88"/>
      <c r="F870" s="88"/>
      <c r="G870" s="88"/>
      <c r="H870" s="88"/>
      <c r="I870" s="88"/>
      <c r="J870" s="88"/>
      <c r="K870" s="88"/>
      <c r="L870" s="88"/>
    </row>
    <row r="871" spans="1:12" s="70" customFormat="1" x14ac:dyDescent="0.25">
      <c r="A871" s="124"/>
      <c r="B871" s="39" t="s">
        <v>10</v>
      </c>
      <c r="C871" s="88"/>
      <c r="D871" s="88"/>
      <c r="E871" s="88"/>
      <c r="F871" s="88"/>
      <c r="G871" s="88"/>
      <c r="H871" s="88"/>
      <c r="I871" s="88"/>
      <c r="J871" s="88"/>
      <c r="K871" s="88"/>
      <c r="L871" s="88"/>
    </row>
    <row r="872" spans="1:12" s="70" customFormat="1" ht="73.5" x14ac:dyDescent="0.25">
      <c r="A872" s="37"/>
      <c r="B872" s="66" t="s">
        <v>223</v>
      </c>
      <c r="C872" s="41">
        <f>C873+C874+C875</f>
        <v>0</v>
      </c>
      <c r="D872" s="41">
        <f>D873+D874+D875</f>
        <v>0</v>
      </c>
      <c r="E872" s="41">
        <f t="shared" ref="E872:J872" si="173">SUM(E874:E876)</f>
        <v>0</v>
      </c>
      <c r="F872" s="41">
        <f t="shared" si="173"/>
        <v>0</v>
      </c>
      <c r="G872" s="41">
        <f t="shared" si="173"/>
        <v>0</v>
      </c>
      <c r="H872" s="41">
        <f t="shared" si="173"/>
        <v>0</v>
      </c>
      <c r="I872" s="41">
        <f t="shared" si="173"/>
        <v>0</v>
      </c>
      <c r="J872" s="41">
        <f t="shared" si="173"/>
        <v>0</v>
      </c>
      <c r="K872" s="38"/>
      <c r="L872" s="38"/>
    </row>
    <row r="873" spans="1:12" s="70" customFormat="1" x14ac:dyDescent="0.25">
      <c r="A873" s="124"/>
      <c r="B873" s="39" t="s">
        <v>8</v>
      </c>
      <c r="C873" s="88"/>
      <c r="D873" s="88"/>
      <c r="E873" s="88"/>
      <c r="F873" s="88"/>
      <c r="G873" s="88"/>
      <c r="H873" s="88"/>
      <c r="I873" s="88"/>
      <c r="J873" s="88"/>
      <c r="K873" s="88"/>
      <c r="L873" s="88"/>
    </row>
    <row r="874" spans="1:12" s="70" customFormat="1" x14ac:dyDescent="0.25">
      <c r="A874" s="124"/>
      <c r="B874" s="39" t="s">
        <v>3</v>
      </c>
      <c r="C874" s="88"/>
      <c r="D874" s="88"/>
      <c r="E874" s="88"/>
      <c r="F874" s="88"/>
      <c r="G874" s="88"/>
      <c r="H874" s="88"/>
      <c r="I874" s="88"/>
      <c r="J874" s="88"/>
      <c r="K874" s="88"/>
      <c r="L874" s="88"/>
    </row>
    <row r="875" spans="1:12" s="70" customFormat="1" x14ac:dyDescent="0.25">
      <c r="A875" s="124"/>
      <c r="B875" s="39" t="s">
        <v>34</v>
      </c>
      <c r="C875" s="88"/>
      <c r="D875" s="88"/>
      <c r="E875" s="88"/>
      <c r="F875" s="88"/>
      <c r="G875" s="88"/>
      <c r="H875" s="88"/>
      <c r="I875" s="88"/>
      <c r="J875" s="88"/>
      <c r="K875" s="88"/>
      <c r="L875" s="88"/>
    </row>
    <row r="876" spans="1:12" s="70" customFormat="1" x14ac:dyDescent="0.25">
      <c r="A876" s="124"/>
      <c r="B876" s="39" t="s">
        <v>10</v>
      </c>
      <c r="C876" s="88"/>
      <c r="D876" s="88"/>
      <c r="E876" s="88"/>
      <c r="F876" s="88"/>
      <c r="G876" s="88"/>
      <c r="H876" s="88"/>
      <c r="I876" s="88"/>
      <c r="J876" s="88"/>
      <c r="K876" s="88"/>
      <c r="L876" s="88"/>
    </row>
    <row r="877" spans="1:12" s="70" customFormat="1" ht="157.5" x14ac:dyDescent="0.25">
      <c r="A877" s="37"/>
      <c r="B877" s="66" t="s">
        <v>224</v>
      </c>
      <c r="C877" s="41">
        <f>C878+C879+C880</f>
        <v>495.65800000000002</v>
      </c>
      <c r="D877" s="41">
        <f>D878+D879+D880</f>
        <v>495.65800000000002</v>
      </c>
      <c r="E877" s="41">
        <f t="shared" ref="E877:J877" si="174">SUM(E879:E881)</f>
        <v>0</v>
      </c>
      <c r="F877" s="41">
        <f t="shared" si="174"/>
        <v>0</v>
      </c>
      <c r="G877" s="41">
        <f t="shared" si="174"/>
        <v>0</v>
      </c>
      <c r="H877" s="41">
        <f t="shared" si="174"/>
        <v>0</v>
      </c>
      <c r="I877" s="41">
        <f t="shared" si="174"/>
        <v>0</v>
      </c>
      <c r="J877" s="41">
        <f t="shared" si="174"/>
        <v>0</v>
      </c>
      <c r="K877" s="38"/>
      <c r="L877" s="38"/>
    </row>
    <row r="878" spans="1:12" s="70" customFormat="1" x14ac:dyDescent="0.25">
      <c r="A878" s="124"/>
      <c r="B878" s="39" t="s">
        <v>8</v>
      </c>
      <c r="C878" s="88"/>
      <c r="D878" s="88"/>
      <c r="E878" s="88"/>
      <c r="F878" s="88"/>
      <c r="G878" s="88"/>
      <c r="H878" s="88"/>
      <c r="I878" s="88"/>
      <c r="J878" s="88"/>
      <c r="K878" s="88"/>
      <c r="L878" s="88"/>
    </row>
    <row r="879" spans="1:12" s="70" customFormat="1" x14ac:dyDescent="0.25">
      <c r="A879" s="124"/>
      <c r="B879" s="39" t="s">
        <v>3</v>
      </c>
      <c r="C879" s="88"/>
      <c r="D879" s="88"/>
      <c r="E879" s="88"/>
      <c r="F879" s="88"/>
      <c r="G879" s="88"/>
      <c r="H879" s="88"/>
      <c r="I879" s="88"/>
      <c r="J879" s="88"/>
      <c r="K879" s="88"/>
      <c r="L879" s="88"/>
    </row>
    <row r="880" spans="1:12" s="70" customFormat="1" x14ac:dyDescent="0.25">
      <c r="A880" s="124"/>
      <c r="B880" s="39" t="s">
        <v>34</v>
      </c>
      <c r="C880" s="88">
        <v>495.65800000000002</v>
      </c>
      <c r="D880" s="88">
        <v>495.65800000000002</v>
      </c>
      <c r="E880" s="88"/>
      <c r="F880" s="88"/>
      <c r="G880" s="88"/>
      <c r="H880" s="88"/>
      <c r="I880" s="88"/>
      <c r="J880" s="88"/>
      <c r="K880" s="88"/>
      <c r="L880" s="88"/>
    </row>
    <row r="881" spans="1:12" s="70" customFormat="1" x14ac:dyDescent="0.25">
      <c r="A881" s="124"/>
      <c r="B881" s="39" t="s">
        <v>10</v>
      </c>
      <c r="C881" s="88"/>
      <c r="D881" s="88"/>
      <c r="E881" s="88"/>
      <c r="F881" s="88"/>
      <c r="G881" s="88"/>
      <c r="H881" s="88"/>
      <c r="I881" s="88"/>
      <c r="J881" s="88"/>
      <c r="K881" s="88"/>
      <c r="L881" s="88"/>
    </row>
    <row r="882" spans="1:12" s="70" customFormat="1" ht="84" x14ac:dyDescent="0.25">
      <c r="A882" s="37"/>
      <c r="B882" s="66" t="s">
        <v>225</v>
      </c>
      <c r="C882" s="41">
        <f>C883+C884+C885</f>
        <v>0</v>
      </c>
      <c r="D882" s="41">
        <f>D883+D884+D885</f>
        <v>0</v>
      </c>
      <c r="E882" s="41">
        <f t="shared" ref="E882:J882" si="175">SUM(E884:E886)</f>
        <v>0</v>
      </c>
      <c r="F882" s="41">
        <f t="shared" si="175"/>
        <v>0</v>
      </c>
      <c r="G882" s="41">
        <f t="shared" si="175"/>
        <v>0</v>
      </c>
      <c r="H882" s="41">
        <f t="shared" si="175"/>
        <v>0</v>
      </c>
      <c r="I882" s="41">
        <f t="shared" si="175"/>
        <v>0</v>
      </c>
      <c r="J882" s="41">
        <f t="shared" si="175"/>
        <v>0</v>
      </c>
      <c r="K882" s="38"/>
      <c r="L882" s="38"/>
    </row>
    <row r="883" spans="1:12" s="70" customFormat="1" x14ac:dyDescent="0.25">
      <c r="A883" s="124"/>
      <c r="B883" s="39" t="s">
        <v>8</v>
      </c>
      <c r="C883" s="88"/>
      <c r="D883" s="88"/>
      <c r="E883" s="88"/>
      <c r="F883" s="88"/>
      <c r="G883" s="88"/>
      <c r="H883" s="88"/>
      <c r="I883" s="88"/>
      <c r="J883" s="88"/>
      <c r="K883" s="88"/>
      <c r="L883" s="88"/>
    </row>
    <row r="884" spans="1:12" s="70" customFormat="1" x14ac:dyDescent="0.25">
      <c r="A884" s="124"/>
      <c r="B884" s="39" t="s">
        <v>3</v>
      </c>
      <c r="C884" s="88"/>
      <c r="D884" s="88"/>
      <c r="E884" s="88"/>
      <c r="F884" s="88"/>
      <c r="G884" s="88"/>
      <c r="H884" s="88"/>
      <c r="I884" s="88"/>
      <c r="J884" s="88"/>
      <c r="K884" s="88"/>
      <c r="L884" s="88"/>
    </row>
    <row r="885" spans="1:12" s="70" customFormat="1" x14ac:dyDescent="0.25">
      <c r="A885" s="124"/>
      <c r="B885" s="39" t="s">
        <v>34</v>
      </c>
      <c r="C885" s="88"/>
      <c r="D885" s="88"/>
      <c r="E885" s="88"/>
      <c r="F885" s="88"/>
      <c r="G885" s="88"/>
      <c r="H885" s="88"/>
      <c r="I885" s="88"/>
      <c r="J885" s="88"/>
      <c r="K885" s="88"/>
      <c r="L885" s="88"/>
    </row>
    <row r="886" spans="1:12" s="70" customFormat="1" x14ac:dyDescent="0.25">
      <c r="A886" s="124"/>
      <c r="B886" s="39" t="s">
        <v>10</v>
      </c>
      <c r="C886" s="88"/>
      <c r="D886" s="88"/>
      <c r="E886" s="88"/>
      <c r="F886" s="88"/>
      <c r="G886" s="88"/>
      <c r="H886" s="88"/>
      <c r="I886" s="88"/>
      <c r="J886" s="88"/>
      <c r="K886" s="88"/>
      <c r="L886" s="88"/>
    </row>
    <row r="887" spans="1:12" s="70" customFormat="1" ht="84" x14ac:dyDescent="0.25">
      <c r="A887" s="37"/>
      <c r="B887" s="66" t="s">
        <v>569</v>
      </c>
      <c r="C887" s="41">
        <f>C888+C889+C890</f>
        <v>153.4</v>
      </c>
      <c r="D887" s="41">
        <f>D888+D889+D890</f>
        <v>153.4</v>
      </c>
      <c r="E887" s="41">
        <f t="shared" ref="E887:J887" si="176">SUM(E889:E891)</f>
        <v>0</v>
      </c>
      <c r="F887" s="41">
        <f t="shared" si="176"/>
        <v>0</v>
      </c>
      <c r="G887" s="41">
        <f t="shared" si="176"/>
        <v>0</v>
      </c>
      <c r="H887" s="41">
        <f t="shared" si="176"/>
        <v>0</v>
      </c>
      <c r="I887" s="41">
        <f t="shared" si="176"/>
        <v>0</v>
      </c>
      <c r="J887" s="41">
        <f t="shared" si="176"/>
        <v>0</v>
      </c>
      <c r="K887" s="38"/>
      <c r="L887" s="38"/>
    </row>
    <row r="888" spans="1:12" s="70" customFormat="1" x14ac:dyDescent="0.25">
      <c r="A888" s="124"/>
      <c r="B888" s="39" t="s">
        <v>8</v>
      </c>
      <c r="C888" s="88"/>
      <c r="D888" s="88"/>
      <c r="E888" s="88"/>
      <c r="F888" s="88"/>
      <c r="G888" s="88"/>
      <c r="H888" s="88"/>
      <c r="I888" s="88"/>
      <c r="J888" s="88"/>
      <c r="K888" s="88"/>
      <c r="L888" s="88"/>
    </row>
    <row r="889" spans="1:12" s="70" customFormat="1" x14ac:dyDescent="0.25">
      <c r="A889" s="124"/>
      <c r="B889" s="39" t="s">
        <v>3</v>
      </c>
      <c r="C889" s="88"/>
      <c r="D889" s="88"/>
      <c r="E889" s="88"/>
      <c r="F889" s="88"/>
      <c r="G889" s="88"/>
      <c r="H889" s="88"/>
      <c r="I889" s="88"/>
      <c r="J889" s="88"/>
      <c r="K889" s="88"/>
      <c r="L889" s="88"/>
    </row>
    <row r="890" spans="1:12" s="70" customFormat="1" x14ac:dyDescent="0.25">
      <c r="A890" s="124"/>
      <c r="B890" s="39" t="s">
        <v>34</v>
      </c>
      <c r="C890" s="88">
        <v>153.4</v>
      </c>
      <c r="D890" s="88">
        <v>153.4</v>
      </c>
      <c r="E890" s="88"/>
      <c r="F890" s="88"/>
      <c r="G890" s="88"/>
      <c r="H890" s="88"/>
      <c r="I890" s="88"/>
      <c r="J890" s="88"/>
      <c r="K890" s="88"/>
      <c r="L890" s="88"/>
    </row>
    <row r="891" spans="1:12" s="70" customFormat="1" x14ac:dyDescent="0.25">
      <c r="A891" s="124"/>
      <c r="B891" s="39" t="s">
        <v>10</v>
      </c>
      <c r="C891" s="88"/>
      <c r="D891" s="88"/>
      <c r="E891" s="88"/>
      <c r="F891" s="88"/>
      <c r="G891" s="88"/>
      <c r="H891" s="88"/>
      <c r="I891" s="88"/>
      <c r="J891" s="88"/>
      <c r="K891" s="88"/>
      <c r="L891" s="88"/>
    </row>
    <row r="892" spans="1:12" s="70" customFormat="1" ht="84" x14ac:dyDescent="0.25">
      <c r="A892" s="37"/>
      <c r="B892" s="66" t="s">
        <v>570</v>
      </c>
      <c r="C892" s="41">
        <f>C893+C894+C895</f>
        <v>0</v>
      </c>
      <c r="D892" s="41">
        <f>D893+D894+D895</f>
        <v>0</v>
      </c>
      <c r="E892" s="41">
        <f t="shared" ref="E892:J892" si="177">SUM(E894:E896)</f>
        <v>0</v>
      </c>
      <c r="F892" s="41">
        <f t="shared" si="177"/>
        <v>0</v>
      </c>
      <c r="G892" s="41">
        <f t="shared" si="177"/>
        <v>0</v>
      </c>
      <c r="H892" s="41">
        <f t="shared" si="177"/>
        <v>0</v>
      </c>
      <c r="I892" s="41">
        <f t="shared" si="177"/>
        <v>0</v>
      </c>
      <c r="J892" s="41">
        <f t="shared" si="177"/>
        <v>0</v>
      </c>
      <c r="K892" s="38"/>
      <c r="L892" s="38"/>
    </row>
    <row r="893" spans="1:12" s="70" customFormat="1" x14ac:dyDescent="0.25">
      <c r="A893" s="124"/>
      <c r="B893" s="39" t="s">
        <v>8</v>
      </c>
      <c r="C893" s="88"/>
      <c r="D893" s="88"/>
      <c r="E893" s="88"/>
      <c r="F893" s="88"/>
      <c r="G893" s="88"/>
      <c r="H893" s="88"/>
      <c r="I893" s="88"/>
      <c r="J893" s="88"/>
      <c r="K893" s="88"/>
      <c r="L893" s="88"/>
    </row>
    <row r="894" spans="1:12" s="70" customFormat="1" x14ac:dyDescent="0.25">
      <c r="A894" s="124"/>
      <c r="B894" s="39" t="s">
        <v>3</v>
      </c>
      <c r="C894" s="88"/>
      <c r="D894" s="88"/>
      <c r="E894" s="88"/>
      <c r="F894" s="88"/>
      <c r="G894" s="88"/>
      <c r="H894" s="88"/>
      <c r="I894" s="88"/>
      <c r="J894" s="88"/>
      <c r="K894" s="88"/>
      <c r="L894" s="88"/>
    </row>
    <row r="895" spans="1:12" s="70" customFormat="1" x14ac:dyDescent="0.25">
      <c r="A895" s="124"/>
      <c r="B895" s="39" t="s">
        <v>34</v>
      </c>
      <c r="C895" s="88"/>
      <c r="D895" s="88"/>
      <c r="E895" s="88"/>
      <c r="F895" s="88"/>
      <c r="G895" s="88"/>
      <c r="H895" s="88"/>
      <c r="I895" s="88"/>
      <c r="J895" s="88"/>
      <c r="K895" s="88"/>
      <c r="L895" s="88"/>
    </row>
    <row r="896" spans="1:12" s="70" customFormat="1" x14ac:dyDescent="0.25">
      <c r="A896" s="124"/>
      <c r="B896" s="39" t="s">
        <v>10</v>
      </c>
      <c r="C896" s="88"/>
      <c r="D896" s="88"/>
      <c r="E896" s="88"/>
      <c r="F896" s="88"/>
      <c r="G896" s="88"/>
      <c r="H896" s="88"/>
      <c r="I896" s="88"/>
      <c r="J896" s="88"/>
      <c r="K896" s="88"/>
      <c r="L896" s="88"/>
    </row>
    <row r="897" spans="1:12" s="70" customFormat="1" ht="115.5" x14ac:dyDescent="0.25">
      <c r="A897" s="37"/>
      <c r="B897" s="66" t="s">
        <v>571</v>
      </c>
      <c r="C897" s="41">
        <f>C898+C899+C900</f>
        <v>103.39</v>
      </c>
      <c r="D897" s="41">
        <f>D898+D899+D900</f>
        <v>103.39</v>
      </c>
      <c r="E897" s="41">
        <f t="shared" ref="E897:J897" si="178">SUM(E899:E901)</f>
        <v>0</v>
      </c>
      <c r="F897" s="41">
        <f t="shared" si="178"/>
        <v>0</v>
      </c>
      <c r="G897" s="41">
        <f t="shared" si="178"/>
        <v>0</v>
      </c>
      <c r="H897" s="41">
        <f t="shared" si="178"/>
        <v>0</v>
      </c>
      <c r="I897" s="41">
        <f t="shared" si="178"/>
        <v>0</v>
      </c>
      <c r="J897" s="41">
        <f t="shared" si="178"/>
        <v>0</v>
      </c>
      <c r="K897" s="38"/>
      <c r="L897" s="38"/>
    </row>
    <row r="898" spans="1:12" s="70" customFormat="1" x14ac:dyDescent="0.25">
      <c r="A898" s="124"/>
      <c r="B898" s="39" t="s">
        <v>8</v>
      </c>
      <c r="C898" s="88"/>
      <c r="D898" s="88"/>
      <c r="E898" s="88"/>
      <c r="F898" s="88"/>
      <c r="G898" s="88"/>
      <c r="H898" s="88"/>
      <c r="I898" s="88"/>
      <c r="J898" s="88"/>
      <c r="K898" s="88"/>
      <c r="L898" s="88"/>
    </row>
    <row r="899" spans="1:12" s="70" customFormat="1" x14ac:dyDescent="0.25">
      <c r="A899" s="124"/>
      <c r="B899" s="39" t="s">
        <v>3</v>
      </c>
      <c r="C899" s="88"/>
      <c r="D899" s="88"/>
      <c r="E899" s="88"/>
      <c r="F899" s="88"/>
      <c r="G899" s="88"/>
      <c r="H899" s="88"/>
      <c r="I899" s="88"/>
      <c r="J899" s="88"/>
      <c r="K899" s="88"/>
      <c r="L899" s="88"/>
    </row>
    <row r="900" spans="1:12" s="70" customFormat="1" x14ac:dyDescent="0.25">
      <c r="A900" s="124"/>
      <c r="B900" s="39" t="s">
        <v>34</v>
      </c>
      <c r="C900" s="88">
        <v>103.39</v>
      </c>
      <c r="D900" s="88">
        <v>103.39</v>
      </c>
      <c r="E900" s="88"/>
      <c r="F900" s="88"/>
      <c r="G900" s="88"/>
      <c r="H900" s="88"/>
      <c r="I900" s="88"/>
      <c r="J900" s="88"/>
      <c r="K900" s="88"/>
      <c r="L900" s="88"/>
    </row>
    <row r="901" spans="1:12" s="70" customFormat="1" x14ac:dyDescent="0.25">
      <c r="A901" s="124"/>
      <c r="B901" s="39" t="s">
        <v>10</v>
      </c>
      <c r="C901" s="88"/>
      <c r="D901" s="88"/>
      <c r="E901" s="88"/>
      <c r="F901" s="88"/>
      <c r="G901" s="88"/>
      <c r="H901" s="88"/>
      <c r="I901" s="88"/>
      <c r="J901" s="88"/>
      <c r="K901" s="88"/>
      <c r="L901" s="88"/>
    </row>
    <row r="902" spans="1:12" s="70" customFormat="1" ht="73.5" x14ac:dyDescent="0.25">
      <c r="A902" s="37"/>
      <c r="B902" s="66" t="s">
        <v>572</v>
      </c>
      <c r="C902" s="41">
        <f>C903+C904+C905</f>
        <v>63.9</v>
      </c>
      <c r="D902" s="41">
        <f>D903+D904+D905</f>
        <v>63.9</v>
      </c>
      <c r="E902" s="41">
        <f t="shared" ref="E902:J902" si="179">SUM(E904:E906)</f>
        <v>0</v>
      </c>
      <c r="F902" s="41">
        <f t="shared" si="179"/>
        <v>0</v>
      </c>
      <c r="G902" s="41">
        <f t="shared" si="179"/>
        <v>0</v>
      </c>
      <c r="H902" s="41">
        <f t="shared" si="179"/>
        <v>0</v>
      </c>
      <c r="I902" s="41">
        <f t="shared" si="179"/>
        <v>0</v>
      </c>
      <c r="J902" s="41">
        <f t="shared" si="179"/>
        <v>0</v>
      </c>
      <c r="K902" s="38"/>
      <c r="L902" s="38"/>
    </row>
    <row r="903" spans="1:12" s="70" customFormat="1" x14ac:dyDescent="0.25">
      <c r="A903" s="124"/>
      <c r="B903" s="39" t="s">
        <v>8</v>
      </c>
      <c r="C903" s="88"/>
      <c r="D903" s="88"/>
      <c r="E903" s="88"/>
      <c r="F903" s="88"/>
      <c r="G903" s="88"/>
      <c r="H903" s="88"/>
      <c r="I903" s="88"/>
      <c r="J903" s="88"/>
      <c r="K903" s="88"/>
      <c r="L903" s="88"/>
    </row>
    <row r="904" spans="1:12" s="70" customFormat="1" x14ac:dyDescent="0.25">
      <c r="A904" s="124"/>
      <c r="B904" s="39" t="s">
        <v>3</v>
      </c>
      <c r="C904" s="88"/>
      <c r="D904" s="88"/>
      <c r="E904" s="88"/>
      <c r="F904" s="88"/>
      <c r="G904" s="88"/>
      <c r="H904" s="88"/>
      <c r="I904" s="88"/>
      <c r="J904" s="88"/>
      <c r="K904" s="88"/>
      <c r="L904" s="88"/>
    </row>
    <row r="905" spans="1:12" s="70" customFormat="1" x14ac:dyDescent="0.25">
      <c r="A905" s="124"/>
      <c r="B905" s="39" t="s">
        <v>34</v>
      </c>
      <c r="C905" s="88">
        <v>63.9</v>
      </c>
      <c r="D905" s="88">
        <v>63.9</v>
      </c>
      <c r="E905" s="88"/>
      <c r="F905" s="88"/>
      <c r="G905" s="88"/>
      <c r="H905" s="88"/>
      <c r="I905" s="88"/>
      <c r="J905" s="88"/>
      <c r="K905" s="88"/>
      <c r="L905" s="88"/>
    </row>
    <row r="906" spans="1:12" s="70" customFormat="1" x14ac:dyDescent="0.25">
      <c r="A906" s="124"/>
      <c r="B906" s="39" t="s">
        <v>10</v>
      </c>
      <c r="C906" s="88"/>
      <c r="D906" s="88"/>
      <c r="E906" s="88"/>
      <c r="F906" s="88"/>
      <c r="G906" s="88"/>
      <c r="H906" s="88"/>
      <c r="I906" s="88"/>
      <c r="J906" s="88"/>
      <c r="K906" s="88"/>
      <c r="L906" s="88"/>
    </row>
    <row r="907" spans="1:12" s="70" customFormat="1" ht="42" x14ac:dyDescent="0.25">
      <c r="A907" s="37"/>
      <c r="B907" s="66" t="s">
        <v>257</v>
      </c>
      <c r="C907" s="41">
        <f>C908+C909+C910</f>
        <v>322.58769999999998</v>
      </c>
      <c r="D907" s="41">
        <f>D908+D909+D910</f>
        <v>322.58769999999998</v>
      </c>
      <c r="E907" s="41">
        <f t="shared" ref="E907:J907" si="180">SUM(E909:E911)</f>
        <v>0</v>
      </c>
      <c r="F907" s="41">
        <f t="shared" si="180"/>
        <v>0</v>
      </c>
      <c r="G907" s="41">
        <f t="shared" si="180"/>
        <v>0</v>
      </c>
      <c r="H907" s="41">
        <f t="shared" si="180"/>
        <v>0</v>
      </c>
      <c r="I907" s="41">
        <f t="shared" si="180"/>
        <v>0</v>
      </c>
      <c r="J907" s="41">
        <f t="shared" si="180"/>
        <v>0</v>
      </c>
      <c r="K907" s="38"/>
      <c r="L907" s="38"/>
    </row>
    <row r="908" spans="1:12" s="70" customFormat="1" x14ac:dyDescent="0.25">
      <c r="A908" s="124"/>
      <c r="B908" s="39" t="s">
        <v>8</v>
      </c>
      <c r="C908" s="88"/>
      <c r="D908" s="88"/>
      <c r="E908" s="88"/>
      <c r="F908" s="88"/>
      <c r="G908" s="88"/>
      <c r="H908" s="88"/>
      <c r="I908" s="88"/>
      <c r="J908" s="88"/>
      <c r="K908" s="88"/>
      <c r="L908" s="88"/>
    </row>
    <row r="909" spans="1:12" s="70" customFormat="1" x14ac:dyDescent="0.25">
      <c r="A909" s="124"/>
      <c r="B909" s="39" t="s">
        <v>3</v>
      </c>
      <c r="C909" s="88"/>
      <c r="D909" s="88"/>
      <c r="E909" s="88"/>
      <c r="F909" s="88"/>
      <c r="G909" s="88"/>
      <c r="H909" s="88"/>
      <c r="I909" s="88"/>
      <c r="J909" s="88"/>
      <c r="K909" s="88"/>
      <c r="L909" s="88"/>
    </row>
    <row r="910" spans="1:12" s="70" customFormat="1" x14ac:dyDescent="0.25">
      <c r="A910" s="124"/>
      <c r="B910" s="39" t="s">
        <v>34</v>
      </c>
      <c r="C910" s="88">
        <v>322.58769999999998</v>
      </c>
      <c r="D910" s="88">
        <v>322.58769999999998</v>
      </c>
      <c r="E910" s="88"/>
      <c r="F910" s="88"/>
      <c r="G910" s="88"/>
      <c r="H910" s="88"/>
      <c r="I910" s="88"/>
      <c r="J910" s="88"/>
      <c r="K910" s="88"/>
      <c r="L910" s="88"/>
    </row>
    <row r="911" spans="1:12" s="70" customFormat="1" x14ac:dyDescent="0.25">
      <c r="A911" s="124"/>
      <c r="B911" s="39" t="s">
        <v>10</v>
      </c>
      <c r="C911" s="88"/>
      <c r="D911" s="88"/>
      <c r="E911" s="88"/>
      <c r="F911" s="88"/>
      <c r="G911" s="88"/>
      <c r="H911" s="88"/>
      <c r="I911" s="88"/>
      <c r="J911" s="88"/>
      <c r="K911" s="88"/>
      <c r="L911" s="88"/>
    </row>
    <row r="912" spans="1:12" s="70" customFormat="1" ht="31.5" x14ac:dyDescent="0.25">
      <c r="A912" s="37"/>
      <c r="B912" s="66" t="s">
        <v>258</v>
      </c>
      <c r="C912" s="41">
        <f>C913+C914+C915</f>
        <v>3</v>
      </c>
      <c r="D912" s="41">
        <f>D913+D914+D915</f>
        <v>3</v>
      </c>
      <c r="E912" s="41">
        <f t="shared" ref="E912:J912" si="181">SUM(E914:E916)</f>
        <v>0</v>
      </c>
      <c r="F912" s="41">
        <f t="shared" si="181"/>
        <v>0</v>
      </c>
      <c r="G912" s="41">
        <f t="shared" si="181"/>
        <v>0</v>
      </c>
      <c r="H912" s="41">
        <f t="shared" si="181"/>
        <v>0</v>
      </c>
      <c r="I912" s="41">
        <f t="shared" si="181"/>
        <v>0</v>
      </c>
      <c r="J912" s="41">
        <f t="shared" si="181"/>
        <v>0</v>
      </c>
      <c r="K912" s="38"/>
      <c r="L912" s="38"/>
    </row>
    <row r="913" spans="1:12" s="70" customFormat="1" x14ac:dyDescent="0.25">
      <c r="A913" s="124"/>
      <c r="B913" s="39" t="s">
        <v>8</v>
      </c>
      <c r="C913" s="88"/>
      <c r="D913" s="88"/>
      <c r="E913" s="88"/>
      <c r="F913" s="88"/>
      <c r="G913" s="88"/>
      <c r="H913" s="88"/>
      <c r="I913" s="88"/>
      <c r="J913" s="88"/>
      <c r="K913" s="88"/>
      <c r="L913" s="88"/>
    </row>
    <row r="914" spans="1:12" s="70" customFormat="1" x14ac:dyDescent="0.25">
      <c r="A914" s="124"/>
      <c r="B914" s="39" t="s">
        <v>3</v>
      </c>
      <c r="C914" s="88"/>
      <c r="D914" s="88"/>
      <c r="E914" s="88"/>
      <c r="F914" s="88"/>
      <c r="G914" s="88"/>
      <c r="H914" s="88"/>
      <c r="I914" s="88"/>
      <c r="J914" s="88"/>
      <c r="K914" s="88"/>
      <c r="L914" s="88"/>
    </row>
    <row r="915" spans="1:12" s="70" customFormat="1" x14ac:dyDescent="0.25">
      <c r="A915" s="124"/>
      <c r="B915" s="39" t="s">
        <v>34</v>
      </c>
      <c r="C915" s="88">
        <v>3</v>
      </c>
      <c r="D915" s="88">
        <v>3</v>
      </c>
      <c r="E915" s="88"/>
      <c r="F915" s="88"/>
      <c r="G915" s="88"/>
      <c r="H915" s="88"/>
      <c r="I915" s="88"/>
      <c r="J915" s="88"/>
      <c r="K915" s="88"/>
      <c r="L915" s="88"/>
    </row>
    <row r="916" spans="1:12" s="70" customFormat="1" x14ac:dyDescent="0.25">
      <c r="A916" s="124"/>
      <c r="B916" s="39" t="s">
        <v>10</v>
      </c>
      <c r="C916" s="88"/>
      <c r="D916" s="88"/>
      <c r="E916" s="88"/>
      <c r="F916" s="88"/>
      <c r="G916" s="88"/>
      <c r="H916" s="88"/>
      <c r="I916" s="88"/>
      <c r="J916" s="88"/>
      <c r="K916" s="88"/>
      <c r="L916" s="88"/>
    </row>
    <row r="917" spans="1:12" s="70" customFormat="1" ht="73.5" x14ac:dyDescent="0.25">
      <c r="A917" s="37"/>
      <c r="B917" s="66" t="s">
        <v>451</v>
      </c>
      <c r="C917" s="41">
        <f>C918+C919+C920</f>
        <v>99.938500000000005</v>
      </c>
      <c r="D917" s="41">
        <f>D918+D919+D920</f>
        <v>99.938500000000005</v>
      </c>
      <c r="E917" s="41">
        <f t="shared" ref="E917:J917" si="182">SUM(E919:E921)</f>
        <v>0</v>
      </c>
      <c r="F917" s="41">
        <f t="shared" si="182"/>
        <v>0</v>
      </c>
      <c r="G917" s="41">
        <f t="shared" si="182"/>
        <v>0</v>
      </c>
      <c r="H917" s="41">
        <f t="shared" si="182"/>
        <v>0</v>
      </c>
      <c r="I917" s="41">
        <f t="shared" si="182"/>
        <v>0</v>
      </c>
      <c r="J917" s="41">
        <f t="shared" si="182"/>
        <v>0</v>
      </c>
      <c r="K917" s="38"/>
      <c r="L917" s="38"/>
    </row>
    <row r="918" spans="1:12" s="70" customFormat="1" x14ac:dyDescent="0.25">
      <c r="A918" s="124"/>
      <c r="B918" s="39" t="s">
        <v>8</v>
      </c>
      <c r="C918" s="88"/>
      <c r="D918" s="88"/>
      <c r="E918" s="88"/>
      <c r="F918" s="88"/>
      <c r="G918" s="88"/>
      <c r="H918" s="88"/>
      <c r="I918" s="88"/>
      <c r="J918" s="88"/>
      <c r="K918" s="88"/>
      <c r="L918" s="88"/>
    </row>
    <row r="919" spans="1:12" s="70" customFormat="1" x14ac:dyDescent="0.25">
      <c r="A919" s="124"/>
      <c r="B919" s="39" t="s">
        <v>3</v>
      </c>
      <c r="C919" s="88"/>
      <c r="D919" s="88"/>
      <c r="E919" s="88"/>
      <c r="F919" s="88"/>
      <c r="G919" s="88"/>
      <c r="H919" s="88"/>
      <c r="I919" s="88"/>
      <c r="J919" s="88"/>
      <c r="K919" s="88"/>
      <c r="L919" s="88"/>
    </row>
    <row r="920" spans="1:12" s="70" customFormat="1" x14ac:dyDescent="0.25">
      <c r="A920" s="124"/>
      <c r="B920" s="39" t="s">
        <v>34</v>
      </c>
      <c r="C920" s="88">
        <v>99.938500000000005</v>
      </c>
      <c r="D920" s="88">
        <v>99.938500000000005</v>
      </c>
      <c r="E920" s="88"/>
      <c r="F920" s="88"/>
      <c r="G920" s="88"/>
      <c r="H920" s="88"/>
      <c r="I920" s="88"/>
      <c r="J920" s="88"/>
      <c r="K920" s="88"/>
      <c r="L920" s="88"/>
    </row>
    <row r="921" spans="1:12" s="70" customFormat="1" x14ac:dyDescent="0.25">
      <c r="A921" s="124"/>
      <c r="B921" s="39" t="s">
        <v>10</v>
      </c>
      <c r="C921" s="88"/>
      <c r="D921" s="88"/>
      <c r="E921" s="88"/>
      <c r="F921" s="88"/>
      <c r="G921" s="88"/>
      <c r="H921" s="88"/>
      <c r="I921" s="88"/>
      <c r="J921" s="88"/>
      <c r="K921" s="88"/>
      <c r="L921" s="88"/>
    </row>
    <row r="922" spans="1:12" s="70" customFormat="1" ht="31.5" x14ac:dyDescent="0.25">
      <c r="A922" s="37"/>
      <c r="B922" s="66" t="s">
        <v>450</v>
      </c>
      <c r="C922" s="41">
        <f>C923+C924+C925</f>
        <v>49.999499999999998</v>
      </c>
      <c r="D922" s="41">
        <f>D923+D924+D925</f>
        <v>49.999499999999998</v>
      </c>
      <c r="E922" s="41">
        <f t="shared" ref="E922:J922" si="183">SUM(E924:E926)</f>
        <v>0</v>
      </c>
      <c r="F922" s="41">
        <f t="shared" si="183"/>
        <v>0</v>
      </c>
      <c r="G922" s="41">
        <f t="shared" si="183"/>
        <v>0</v>
      </c>
      <c r="H922" s="41">
        <f t="shared" si="183"/>
        <v>0</v>
      </c>
      <c r="I922" s="41">
        <f t="shared" si="183"/>
        <v>0</v>
      </c>
      <c r="J922" s="41">
        <f t="shared" si="183"/>
        <v>0</v>
      </c>
      <c r="K922" s="38"/>
      <c r="L922" s="38"/>
    </row>
    <row r="923" spans="1:12" s="70" customFormat="1" x14ac:dyDescent="0.25">
      <c r="A923" s="124"/>
      <c r="B923" s="39" t="s">
        <v>8</v>
      </c>
      <c r="C923" s="88"/>
      <c r="D923" s="88"/>
      <c r="E923" s="88"/>
      <c r="F923" s="88"/>
      <c r="G923" s="88"/>
      <c r="H923" s="88"/>
      <c r="I923" s="88"/>
      <c r="J923" s="88"/>
      <c r="K923" s="88"/>
      <c r="L923" s="88"/>
    </row>
    <row r="924" spans="1:12" s="70" customFormat="1" x14ac:dyDescent="0.25">
      <c r="A924" s="124"/>
      <c r="B924" s="39" t="s">
        <v>3</v>
      </c>
      <c r="C924" s="88"/>
      <c r="D924" s="88"/>
      <c r="E924" s="88"/>
      <c r="F924" s="88"/>
      <c r="G924" s="88"/>
      <c r="H924" s="88"/>
      <c r="I924" s="88"/>
      <c r="J924" s="88"/>
      <c r="K924" s="88"/>
      <c r="L924" s="88"/>
    </row>
    <row r="925" spans="1:12" s="70" customFormat="1" x14ac:dyDescent="0.25">
      <c r="A925" s="124"/>
      <c r="B925" s="39" t="s">
        <v>34</v>
      </c>
      <c r="C925" s="88">
        <v>49.999499999999998</v>
      </c>
      <c r="D925" s="88">
        <v>49.999499999999998</v>
      </c>
      <c r="E925" s="88"/>
      <c r="F925" s="88"/>
      <c r="G925" s="88"/>
      <c r="H925" s="88"/>
      <c r="I925" s="88"/>
      <c r="J925" s="88"/>
      <c r="K925" s="88"/>
      <c r="L925" s="88"/>
    </row>
    <row r="926" spans="1:12" s="70" customFormat="1" x14ac:dyDescent="0.25">
      <c r="A926" s="124"/>
      <c r="B926" s="39" t="s">
        <v>10</v>
      </c>
      <c r="C926" s="88"/>
      <c r="D926" s="88"/>
      <c r="E926" s="88"/>
      <c r="F926" s="88"/>
      <c r="G926" s="88"/>
      <c r="H926" s="88"/>
      <c r="I926" s="88"/>
      <c r="J926" s="88"/>
      <c r="K926" s="88"/>
      <c r="L926" s="88"/>
    </row>
    <row r="927" spans="1:12" s="70" customFormat="1" ht="52.5" x14ac:dyDescent="0.25">
      <c r="A927" s="37"/>
      <c r="B927" s="66" t="s">
        <v>573</v>
      </c>
      <c r="C927" s="41">
        <f>C928+C929+C930</f>
        <v>0</v>
      </c>
      <c r="D927" s="41">
        <f>D928+D929+D930</f>
        <v>0</v>
      </c>
      <c r="E927" s="41">
        <f t="shared" ref="E927:J927" si="184">SUM(E929:E931)</f>
        <v>0</v>
      </c>
      <c r="F927" s="41">
        <f t="shared" si="184"/>
        <v>0</v>
      </c>
      <c r="G927" s="41">
        <f t="shared" si="184"/>
        <v>0</v>
      </c>
      <c r="H927" s="41">
        <f t="shared" si="184"/>
        <v>0</v>
      </c>
      <c r="I927" s="41">
        <f t="shared" si="184"/>
        <v>0</v>
      </c>
      <c r="J927" s="41">
        <f t="shared" si="184"/>
        <v>0</v>
      </c>
      <c r="K927" s="38"/>
      <c r="L927" s="38"/>
    </row>
    <row r="928" spans="1:12" s="70" customFormat="1" x14ac:dyDescent="0.25">
      <c r="A928" s="124"/>
      <c r="B928" s="39" t="s">
        <v>8</v>
      </c>
      <c r="C928" s="88"/>
      <c r="D928" s="88"/>
      <c r="E928" s="88"/>
      <c r="F928" s="88"/>
      <c r="G928" s="88"/>
      <c r="H928" s="88"/>
      <c r="I928" s="88"/>
      <c r="J928" s="88"/>
      <c r="K928" s="88"/>
      <c r="L928" s="88"/>
    </row>
    <row r="929" spans="1:12" s="70" customFormat="1" x14ac:dyDescent="0.25">
      <c r="A929" s="124"/>
      <c r="B929" s="39" t="s">
        <v>3</v>
      </c>
      <c r="C929" s="88"/>
      <c r="D929" s="88"/>
      <c r="E929" s="88"/>
      <c r="F929" s="88"/>
      <c r="G929" s="88"/>
      <c r="H929" s="88"/>
      <c r="I929" s="88"/>
      <c r="J929" s="88"/>
      <c r="K929" s="88"/>
      <c r="L929" s="88"/>
    </row>
    <row r="930" spans="1:12" s="70" customFormat="1" x14ac:dyDescent="0.25">
      <c r="A930" s="124"/>
      <c r="B930" s="39" t="s">
        <v>34</v>
      </c>
      <c r="C930" s="88"/>
      <c r="D930" s="88"/>
      <c r="E930" s="88"/>
      <c r="F930" s="88"/>
      <c r="G930" s="88"/>
      <c r="H930" s="88"/>
      <c r="I930" s="88"/>
      <c r="J930" s="88"/>
      <c r="K930" s="88"/>
      <c r="L930" s="88"/>
    </row>
    <row r="931" spans="1:12" s="70" customFormat="1" x14ac:dyDescent="0.25">
      <c r="A931" s="124"/>
      <c r="B931" s="39" t="s">
        <v>10</v>
      </c>
      <c r="C931" s="88"/>
      <c r="D931" s="88"/>
      <c r="E931" s="88"/>
      <c r="F931" s="88"/>
      <c r="G931" s="88"/>
      <c r="H931" s="88"/>
      <c r="I931" s="88"/>
      <c r="J931" s="88"/>
      <c r="K931" s="88"/>
      <c r="L931" s="88"/>
    </row>
    <row r="932" spans="1:12" s="70" customFormat="1" ht="84" x14ac:dyDescent="0.25">
      <c r="A932" s="37"/>
      <c r="B932" s="66" t="s">
        <v>230</v>
      </c>
      <c r="C932" s="41">
        <f>C933+C934+C935</f>
        <v>657.99040000000002</v>
      </c>
      <c r="D932" s="41">
        <f>D933+D934+D935</f>
        <v>657.99040000000002</v>
      </c>
      <c r="E932" s="41">
        <f t="shared" ref="E932:J932" si="185">SUM(E934:E936)</f>
        <v>0</v>
      </c>
      <c r="F932" s="41">
        <f t="shared" si="185"/>
        <v>0</v>
      </c>
      <c r="G932" s="41">
        <f t="shared" si="185"/>
        <v>0</v>
      </c>
      <c r="H932" s="41">
        <f t="shared" si="185"/>
        <v>0</v>
      </c>
      <c r="I932" s="41">
        <f t="shared" si="185"/>
        <v>0</v>
      </c>
      <c r="J932" s="41">
        <f t="shared" si="185"/>
        <v>0</v>
      </c>
      <c r="K932" s="38"/>
      <c r="L932" s="38"/>
    </row>
    <row r="933" spans="1:12" s="70" customFormat="1" x14ac:dyDescent="0.25">
      <c r="A933" s="124"/>
      <c r="B933" s="39" t="s">
        <v>8</v>
      </c>
      <c r="C933" s="88"/>
      <c r="D933" s="88"/>
      <c r="E933" s="88"/>
      <c r="F933" s="88"/>
      <c r="G933" s="88"/>
      <c r="H933" s="88"/>
      <c r="I933" s="88"/>
      <c r="J933" s="88"/>
      <c r="K933" s="88"/>
      <c r="L933" s="88"/>
    </row>
    <row r="934" spans="1:12" s="70" customFormat="1" x14ac:dyDescent="0.25">
      <c r="A934" s="124"/>
      <c r="B934" s="39" t="s">
        <v>3</v>
      </c>
      <c r="C934" s="88"/>
      <c r="D934" s="88"/>
      <c r="E934" s="88"/>
      <c r="F934" s="88"/>
      <c r="G934" s="88"/>
      <c r="H934" s="88"/>
      <c r="I934" s="88"/>
      <c r="J934" s="88"/>
      <c r="K934" s="88"/>
      <c r="L934" s="88"/>
    </row>
    <row r="935" spans="1:12" s="70" customFormat="1" x14ac:dyDescent="0.25">
      <c r="A935" s="124"/>
      <c r="B935" s="39" t="s">
        <v>34</v>
      </c>
      <c r="C935" s="88">
        <v>657.99040000000002</v>
      </c>
      <c r="D935" s="88">
        <v>657.99040000000002</v>
      </c>
      <c r="E935" s="88"/>
      <c r="F935" s="88"/>
      <c r="G935" s="88"/>
      <c r="H935" s="88"/>
      <c r="I935" s="88"/>
      <c r="J935" s="88"/>
      <c r="K935" s="88"/>
      <c r="L935" s="88"/>
    </row>
    <row r="936" spans="1:12" s="70" customFormat="1" x14ac:dyDescent="0.25">
      <c r="A936" s="124"/>
      <c r="B936" s="39" t="s">
        <v>10</v>
      </c>
      <c r="C936" s="88"/>
      <c r="D936" s="88"/>
      <c r="E936" s="88"/>
      <c r="F936" s="88"/>
      <c r="G936" s="88"/>
      <c r="H936" s="88"/>
      <c r="I936" s="88"/>
      <c r="J936" s="88"/>
      <c r="K936" s="88"/>
      <c r="L936" s="88"/>
    </row>
    <row r="937" spans="1:12" s="70" customFormat="1" ht="63" x14ac:dyDescent="0.25">
      <c r="A937" s="37"/>
      <c r="B937" s="66" t="s">
        <v>574</v>
      </c>
      <c r="C937" s="41">
        <f>C938+C939+C940</f>
        <v>657.99040000000002</v>
      </c>
      <c r="D937" s="41">
        <f>D938+D939+D940</f>
        <v>657.99040000000002</v>
      </c>
      <c r="E937" s="41">
        <f t="shared" ref="E937:J937" si="186">SUM(E939:E941)</f>
        <v>0</v>
      </c>
      <c r="F937" s="41">
        <f t="shared" si="186"/>
        <v>0</v>
      </c>
      <c r="G937" s="41">
        <f t="shared" si="186"/>
        <v>0</v>
      </c>
      <c r="H937" s="41">
        <f t="shared" si="186"/>
        <v>0</v>
      </c>
      <c r="I937" s="41">
        <f t="shared" si="186"/>
        <v>0</v>
      </c>
      <c r="J937" s="41">
        <f t="shared" si="186"/>
        <v>0</v>
      </c>
      <c r="K937" s="38"/>
      <c r="L937" s="38"/>
    </row>
    <row r="938" spans="1:12" s="70" customFormat="1" x14ac:dyDescent="0.25">
      <c r="A938" s="124"/>
      <c r="B938" s="39" t="s">
        <v>8</v>
      </c>
      <c r="C938" s="88"/>
      <c r="D938" s="88"/>
      <c r="E938" s="88"/>
      <c r="F938" s="88"/>
      <c r="G938" s="88"/>
      <c r="H938" s="88"/>
      <c r="I938" s="88"/>
      <c r="J938" s="88"/>
      <c r="K938" s="88"/>
      <c r="L938" s="88"/>
    </row>
    <row r="939" spans="1:12" s="70" customFormat="1" x14ac:dyDescent="0.25">
      <c r="A939" s="124"/>
      <c r="B939" s="39" t="s">
        <v>3</v>
      </c>
      <c r="C939" s="88"/>
      <c r="D939" s="88"/>
      <c r="E939" s="88"/>
      <c r="F939" s="88"/>
      <c r="G939" s="88"/>
      <c r="H939" s="88"/>
      <c r="I939" s="88"/>
      <c r="J939" s="88"/>
      <c r="K939" s="88"/>
      <c r="L939" s="88"/>
    </row>
    <row r="940" spans="1:12" s="70" customFormat="1" x14ac:dyDescent="0.25">
      <c r="A940" s="124"/>
      <c r="B940" s="39" t="s">
        <v>34</v>
      </c>
      <c r="C940" s="88">
        <v>657.99040000000002</v>
      </c>
      <c r="D940" s="88">
        <v>657.99040000000002</v>
      </c>
      <c r="E940" s="88"/>
      <c r="F940" s="88"/>
      <c r="G940" s="88"/>
      <c r="H940" s="88"/>
      <c r="I940" s="88"/>
      <c r="J940" s="88"/>
      <c r="K940" s="88"/>
      <c r="L940" s="88"/>
    </row>
    <row r="941" spans="1:12" s="70" customFormat="1" x14ac:dyDescent="0.25">
      <c r="A941" s="124"/>
      <c r="B941" s="39" t="s">
        <v>10</v>
      </c>
      <c r="C941" s="88"/>
      <c r="D941" s="88"/>
      <c r="E941" s="88"/>
      <c r="F941" s="88"/>
      <c r="G941" s="88"/>
      <c r="H941" s="88"/>
      <c r="I941" s="88"/>
      <c r="J941" s="88"/>
      <c r="K941" s="88"/>
      <c r="L941" s="88"/>
    </row>
    <row r="942" spans="1:12" s="70" customFormat="1" ht="73.5" x14ac:dyDescent="0.25">
      <c r="A942" s="37"/>
      <c r="B942" s="66" t="s">
        <v>232</v>
      </c>
      <c r="C942" s="41">
        <f>C943+C944+C945</f>
        <v>0</v>
      </c>
      <c r="D942" s="41">
        <f>D943+D944+D945</f>
        <v>0</v>
      </c>
      <c r="E942" s="41">
        <f t="shared" ref="E942:J942" si="187">SUM(E944:E946)</f>
        <v>0</v>
      </c>
      <c r="F942" s="41">
        <f t="shared" si="187"/>
        <v>0</v>
      </c>
      <c r="G942" s="41">
        <f t="shared" si="187"/>
        <v>0</v>
      </c>
      <c r="H942" s="41">
        <f t="shared" si="187"/>
        <v>0</v>
      </c>
      <c r="I942" s="41">
        <f t="shared" si="187"/>
        <v>0</v>
      </c>
      <c r="J942" s="41">
        <f t="shared" si="187"/>
        <v>0</v>
      </c>
      <c r="K942" s="38"/>
      <c r="L942" s="38"/>
    </row>
    <row r="943" spans="1:12" s="70" customFormat="1" x14ac:dyDescent="0.25">
      <c r="A943" s="124"/>
      <c r="B943" s="39" t="s">
        <v>8</v>
      </c>
      <c r="C943" s="88"/>
      <c r="D943" s="88"/>
      <c r="E943" s="88"/>
      <c r="F943" s="88"/>
      <c r="G943" s="88"/>
      <c r="H943" s="88"/>
      <c r="I943" s="88"/>
      <c r="J943" s="88"/>
      <c r="K943" s="88"/>
      <c r="L943" s="88"/>
    </row>
    <row r="944" spans="1:12" s="70" customFormat="1" x14ac:dyDescent="0.25">
      <c r="A944" s="124"/>
      <c r="B944" s="39" t="s">
        <v>3</v>
      </c>
      <c r="C944" s="88"/>
      <c r="D944" s="88"/>
      <c r="E944" s="88"/>
      <c r="F944" s="88"/>
      <c r="G944" s="88"/>
      <c r="H944" s="88"/>
      <c r="I944" s="88"/>
      <c r="J944" s="88"/>
      <c r="K944" s="88"/>
      <c r="L944" s="88"/>
    </row>
    <row r="945" spans="1:12" s="70" customFormat="1" x14ac:dyDescent="0.25">
      <c r="A945" s="124"/>
      <c r="B945" s="39" t="s">
        <v>34</v>
      </c>
      <c r="C945" s="88"/>
      <c r="D945" s="88"/>
      <c r="E945" s="88"/>
      <c r="F945" s="88"/>
      <c r="G945" s="88"/>
      <c r="H945" s="88"/>
      <c r="I945" s="88"/>
      <c r="J945" s="88"/>
      <c r="K945" s="88"/>
      <c r="L945" s="88"/>
    </row>
    <row r="946" spans="1:12" s="70" customFormat="1" x14ac:dyDescent="0.25">
      <c r="A946" s="124"/>
      <c r="B946" s="39" t="s">
        <v>10</v>
      </c>
      <c r="C946" s="88"/>
      <c r="D946" s="88"/>
      <c r="E946" s="88"/>
      <c r="F946" s="88"/>
      <c r="G946" s="88"/>
      <c r="H946" s="88"/>
      <c r="I946" s="88"/>
      <c r="J946" s="88"/>
      <c r="K946" s="88"/>
      <c r="L946" s="88"/>
    </row>
    <row r="947" spans="1:12" s="70" customFormat="1" ht="63" x14ac:dyDescent="0.25">
      <c r="A947" s="37"/>
      <c r="B947" s="66" t="s">
        <v>575</v>
      </c>
      <c r="C947" s="41">
        <f>C948+C949+C950</f>
        <v>0</v>
      </c>
      <c r="D947" s="41">
        <f>D948+D949+D950</f>
        <v>0</v>
      </c>
      <c r="E947" s="41">
        <f t="shared" ref="E947:J947" si="188">SUM(E949:E951)</f>
        <v>0</v>
      </c>
      <c r="F947" s="41">
        <f t="shared" si="188"/>
        <v>0</v>
      </c>
      <c r="G947" s="41">
        <f t="shared" si="188"/>
        <v>0</v>
      </c>
      <c r="H947" s="41">
        <f t="shared" si="188"/>
        <v>0</v>
      </c>
      <c r="I947" s="41">
        <f t="shared" si="188"/>
        <v>0</v>
      </c>
      <c r="J947" s="41">
        <f t="shared" si="188"/>
        <v>0</v>
      </c>
      <c r="K947" s="38"/>
      <c r="L947" s="38"/>
    </row>
    <row r="948" spans="1:12" s="70" customFormat="1" x14ac:dyDescent="0.25">
      <c r="A948" s="124"/>
      <c r="B948" s="39" t="s">
        <v>8</v>
      </c>
      <c r="C948" s="88"/>
      <c r="D948" s="88"/>
      <c r="E948" s="88"/>
      <c r="F948" s="88"/>
      <c r="G948" s="88"/>
      <c r="H948" s="88"/>
      <c r="I948" s="88"/>
      <c r="J948" s="88"/>
      <c r="K948" s="88"/>
      <c r="L948" s="88"/>
    </row>
    <row r="949" spans="1:12" s="70" customFormat="1" x14ac:dyDescent="0.25">
      <c r="A949" s="124"/>
      <c r="B949" s="39" t="s">
        <v>3</v>
      </c>
      <c r="C949" s="88"/>
      <c r="D949" s="88"/>
      <c r="E949" s="88"/>
      <c r="F949" s="88"/>
      <c r="G949" s="88"/>
      <c r="H949" s="88"/>
      <c r="I949" s="88"/>
      <c r="J949" s="88"/>
      <c r="K949" s="88"/>
      <c r="L949" s="88"/>
    </row>
    <row r="950" spans="1:12" s="70" customFormat="1" x14ac:dyDescent="0.25">
      <c r="A950" s="124"/>
      <c r="B950" s="39" t="s">
        <v>34</v>
      </c>
      <c r="C950" s="88"/>
      <c r="D950" s="88"/>
      <c r="E950" s="88"/>
      <c r="F950" s="88"/>
      <c r="G950" s="88"/>
      <c r="H950" s="88"/>
      <c r="I950" s="88"/>
      <c r="J950" s="88"/>
      <c r="K950" s="88"/>
      <c r="L950" s="88"/>
    </row>
    <row r="951" spans="1:12" s="70" customFormat="1" x14ac:dyDescent="0.25">
      <c r="A951" s="124"/>
      <c r="B951" s="39" t="s">
        <v>10</v>
      </c>
      <c r="C951" s="88"/>
      <c r="D951" s="88"/>
      <c r="E951" s="88"/>
      <c r="F951" s="88"/>
      <c r="G951" s="88"/>
      <c r="H951" s="88"/>
      <c r="I951" s="88"/>
      <c r="J951" s="88"/>
      <c r="K951" s="88"/>
      <c r="L951" s="88"/>
    </row>
    <row r="952" spans="1:12" s="70" customFormat="1" ht="52.5" x14ac:dyDescent="0.25">
      <c r="A952" s="37"/>
      <c r="B952" s="66" t="s">
        <v>576</v>
      </c>
      <c r="C952" s="41">
        <f>C953+C954+C955</f>
        <v>0</v>
      </c>
      <c r="D952" s="41">
        <f>D953+D954+D955</f>
        <v>0</v>
      </c>
      <c r="E952" s="41">
        <f t="shared" ref="E952:J952" si="189">SUM(E954:E956)</f>
        <v>0</v>
      </c>
      <c r="F952" s="41">
        <f t="shared" si="189"/>
        <v>0</v>
      </c>
      <c r="G952" s="41">
        <f t="shared" si="189"/>
        <v>0</v>
      </c>
      <c r="H952" s="41">
        <f t="shared" si="189"/>
        <v>0</v>
      </c>
      <c r="I952" s="41">
        <f t="shared" si="189"/>
        <v>0</v>
      </c>
      <c r="J952" s="41">
        <f t="shared" si="189"/>
        <v>0</v>
      </c>
      <c r="K952" s="38"/>
      <c r="L952" s="38"/>
    </row>
    <row r="953" spans="1:12" s="70" customFormat="1" x14ac:dyDescent="0.25">
      <c r="A953" s="124"/>
      <c r="B953" s="39" t="s">
        <v>8</v>
      </c>
      <c r="C953" s="88"/>
      <c r="D953" s="88"/>
      <c r="E953" s="88"/>
      <c r="F953" s="88"/>
      <c r="G953" s="88"/>
      <c r="H953" s="88"/>
      <c r="I953" s="88"/>
      <c r="J953" s="88"/>
      <c r="K953" s="88"/>
      <c r="L953" s="88"/>
    </row>
    <row r="954" spans="1:12" s="70" customFormat="1" x14ac:dyDescent="0.25">
      <c r="A954" s="124"/>
      <c r="B954" s="39" t="s">
        <v>3</v>
      </c>
      <c r="C954" s="88"/>
      <c r="D954" s="88"/>
      <c r="E954" s="88"/>
      <c r="F954" s="88"/>
      <c r="G954" s="88"/>
      <c r="H954" s="88"/>
      <c r="I954" s="88"/>
      <c r="J954" s="88"/>
      <c r="K954" s="88"/>
      <c r="L954" s="88"/>
    </row>
    <row r="955" spans="1:12" s="70" customFormat="1" x14ac:dyDescent="0.25">
      <c r="A955" s="124"/>
      <c r="B955" s="39" t="s">
        <v>34</v>
      </c>
      <c r="C955" s="88"/>
      <c r="D955" s="88"/>
      <c r="E955" s="88"/>
      <c r="F955" s="88"/>
      <c r="G955" s="88"/>
      <c r="H955" s="88"/>
      <c r="I955" s="88"/>
      <c r="J955" s="88"/>
      <c r="K955" s="88"/>
      <c r="L955" s="88"/>
    </row>
    <row r="956" spans="1:12" s="70" customFormat="1" x14ac:dyDescent="0.25">
      <c r="A956" s="124"/>
      <c r="B956" s="39" t="s">
        <v>10</v>
      </c>
      <c r="C956" s="88"/>
      <c r="D956" s="88"/>
      <c r="E956" s="88"/>
      <c r="F956" s="88"/>
      <c r="G956" s="88"/>
      <c r="H956" s="88"/>
      <c r="I956" s="88"/>
      <c r="J956" s="88"/>
      <c r="K956" s="88"/>
      <c r="L956" s="88"/>
    </row>
    <row r="957" spans="1:12" s="70" customFormat="1" ht="73.5" x14ac:dyDescent="0.25">
      <c r="A957" s="37"/>
      <c r="B957" s="66" t="s">
        <v>577</v>
      </c>
      <c r="C957" s="41">
        <f>C958+C959+C960</f>
        <v>0</v>
      </c>
      <c r="D957" s="41">
        <f>D958+D959+D960</f>
        <v>0</v>
      </c>
      <c r="E957" s="41">
        <f t="shared" ref="E957:J957" si="190">SUM(E959:E961)</f>
        <v>0</v>
      </c>
      <c r="F957" s="41">
        <f t="shared" si="190"/>
        <v>0</v>
      </c>
      <c r="G957" s="41">
        <f t="shared" si="190"/>
        <v>0</v>
      </c>
      <c r="H957" s="41">
        <f t="shared" si="190"/>
        <v>0</v>
      </c>
      <c r="I957" s="41">
        <f t="shared" si="190"/>
        <v>0</v>
      </c>
      <c r="J957" s="41">
        <f t="shared" si="190"/>
        <v>0</v>
      </c>
      <c r="K957" s="38"/>
      <c r="L957" s="38"/>
    </row>
    <row r="958" spans="1:12" s="70" customFormat="1" x14ac:dyDescent="0.25">
      <c r="A958" s="124"/>
      <c r="B958" s="39" t="s">
        <v>8</v>
      </c>
      <c r="C958" s="88"/>
      <c r="D958" s="88"/>
      <c r="E958" s="88"/>
      <c r="F958" s="88"/>
      <c r="G958" s="88"/>
      <c r="H958" s="88"/>
      <c r="I958" s="88"/>
      <c r="J958" s="88"/>
      <c r="K958" s="88"/>
      <c r="L958" s="88"/>
    </row>
    <row r="959" spans="1:12" s="70" customFormat="1" x14ac:dyDescent="0.25">
      <c r="A959" s="124"/>
      <c r="B959" s="39" t="s">
        <v>3</v>
      </c>
      <c r="C959" s="88"/>
      <c r="D959" s="88"/>
      <c r="E959" s="88"/>
      <c r="F959" s="88"/>
      <c r="G959" s="88"/>
      <c r="H959" s="88"/>
      <c r="I959" s="88"/>
      <c r="J959" s="88"/>
      <c r="K959" s="88"/>
      <c r="L959" s="88"/>
    </row>
    <row r="960" spans="1:12" s="70" customFormat="1" x14ac:dyDescent="0.25">
      <c r="A960" s="124"/>
      <c r="B960" s="39" t="s">
        <v>34</v>
      </c>
      <c r="C960" s="88"/>
      <c r="D960" s="88"/>
      <c r="E960" s="88"/>
      <c r="F960" s="88"/>
      <c r="G960" s="88"/>
      <c r="H960" s="88"/>
      <c r="I960" s="88"/>
      <c r="J960" s="88"/>
      <c r="K960" s="88"/>
      <c r="L960" s="88"/>
    </row>
    <row r="961" spans="1:12" s="70" customFormat="1" x14ac:dyDescent="0.25">
      <c r="A961" s="124"/>
      <c r="B961" s="39" t="s">
        <v>10</v>
      </c>
      <c r="C961" s="88"/>
      <c r="D961" s="88"/>
      <c r="E961" s="88"/>
      <c r="F961" s="88"/>
      <c r="G961" s="88"/>
      <c r="H961" s="88"/>
      <c r="I961" s="88"/>
      <c r="J961" s="88"/>
      <c r="K961" s="88"/>
      <c r="L961" s="88"/>
    </row>
    <row r="962" spans="1:12" s="70" customFormat="1" ht="63" x14ac:dyDescent="0.25">
      <c r="A962" s="37"/>
      <c r="B962" s="66" t="s">
        <v>578</v>
      </c>
      <c r="C962" s="41">
        <f>C963+C964+C965</f>
        <v>0</v>
      </c>
      <c r="D962" s="41">
        <f>D963+D964+D965</f>
        <v>0</v>
      </c>
      <c r="E962" s="41">
        <f t="shared" ref="E962:J962" si="191">SUM(E964:E966)</f>
        <v>0</v>
      </c>
      <c r="F962" s="41">
        <f t="shared" si="191"/>
        <v>0</v>
      </c>
      <c r="G962" s="41">
        <f t="shared" si="191"/>
        <v>0</v>
      </c>
      <c r="H962" s="41">
        <f t="shared" si="191"/>
        <v>0</v>
      </c>
      <c r="I962" s="41">
        <f t="shared" si="191"/>
        <v>0</v>
      </c>
      <c r="J962" s="41">
        <f t="shared" si="191"/>
        <v>0</v>
      </c>
      <c r="K962" s="38"/>
      <c r="L962" s="38"/>
    </row>
    <row r="963" spans="1:12" s="70" customFormat="1" x14ac:dyDescent="0.25">
      <c r="A963" s="124"/>
      <c r="B963" s="39" t="s">
        <v>8</v>
      </c>
      <c r="C963" s="88"/>
      <c r="D963" s="88"/>
      <c r="E963" s="88"/>
      <c r="F963" s="88"/>
      <c r="G963" s="88"/>
      <c r="H963" s="88"/>
      <c r="I963" s="88"/>
      <c r="J963" s="88"/>
      <c r="K963" s="88"/>
      <c r="L963" s="88"/>
    </row>
    <row r="964" spans="1:12" s="70" customFormat="1" x14ac:dyDescent="0.25">
      <c r="A964" s="124"/>
      <c r="B964" s="39" t="s">
        <v>3</v>
      </c>
      <c r="C964" s="88"/>
      <c r="D964" s="88"/>
      <c r="E964" s="88"/>
      <c r="F964" s="88"/>
      <c r="G964" s="88"/>
      <c r="H964" s="88"/>
      <c r="I964" s="88"/>
      <c r="J964" s="88"/>
      <c r="K964" s="88"/>
      <c r="L964" s="88"/>
    </row>
    <row r="965" spans="1:12" s="70" customFormat="1" x14ac:dyDescent="0.25">
      <c r="A965" s="124"/>
      <c r="B965" s="39" t="s">
        <v>34</v>
      </c>
      <c r="C965" s="88"/>
      <c r="D965" s="88"/>
      <c r="E965" s="88"/>
      <c r="F965" s="88"/>
      <c r="G965" s="88"/>
      <c r="H965" s="88"/>
      <c r="I965" s="88"/>
      <c r="J965" s="88"/>
      <c r="K965" s="88"/>
      <c r="L965" s="88"/>
    </row>
    <row r="966" spans="1:12" s="70" customFormat="1" x14ac:dyDescent="0.25">
      <c r="A966" s="124"/>
      <c r="B966" s="39" t="s">
        <v>10</v>
      </c>
      <c r="C966" s="88"/>
      <c r="D966" s="88"/>
      <c r="E966" s="88"/>
      <c r="F966" s="88"/>
      <c r="G966" s="88"/>
      <c r="H966" s="88"/>
      <c r="I966" s="88"/>
      <c r="J966" s="88"/>
      <c r="K966" s="88"/>
      <c r="L966" s="88"/>
    </row>
    <row r="967" spans="1:12" s="70" customFormat="1" ht="42" x14ac:dyDescent="0.25">
      <c r="A967" s="37"/>
      <c r="B967" s="66" t="s">
        <v>579</v>
      </c>
      <c r="C967" s="41">
        <f>C968+C969+C970</f>
        <v>0</v>
      </c>
      <c r="D967" s="41">
        <f>D968+D969+D970</f>
        <v>0</v>
      </c>
      <c r="E967" s="41">
        <f t="shared" ref="E967:J967" si="192">SUM(E969:E971)</f>
        <v>0</v>
      </c>
      <c r="F967" s="41">
        <f t="shared" si="192"/>
        <v>0</v>
      </c>
      <c r="G967" s="41">
        <f t="shared" si="192"/>
        <v>0</v>
      </c>
      <c r="H967" s="41">
        <f t="shared" si="192"/>
        <v>0</v>
      </c>
      <c r="I967" s="41">
        <f t="shared" si="192"/>
        <v>0</v>
      </c>
      <c r="J967" s="41">
        <f t="shared" si="192"/>
        <v>0</v>
      </c>
      <c r="K967" s="38"/>
      <c r="L967" s="38"/>
    </row>
    <row r="968" spans="1:12" s="70" customFormat="1" x14ac:dyDescent="0.25">
      <c r="A968" s="124"/>
      <c r="B968" s="39" t="s">
        <v>8</v>
      </c>
      <c r="C968" s="88"/>
      <c r="D968" s="88"/>
      <c r="E968" s="88"/>
      <c r="F968" s="88"/>
      <c r="G968" s="88"/>
      <c r="H968" s="88"/>
      <c r="I968" s="88"/>
      <c r="J968" s="88"/>
      <c r="K968" s="88"/>
      <c r="L968" s="88"/>
    </row>
    <row r="969" spans="1:12" s="70" customFormat="1" x14ac:dyDescent="0.25">
      <c r="A969" s="124"/>
      <c r="B969" s="39" t="s">
        <v>3</v>
      </c>
      <c r="C969" s="88"/>
      <c r="D969" s="88"/>
      <c r="E969" s="88"/>
      <c r="F969" s="88"/>
      <c r="G969" s="88"/>
      <c r="H969" s="88"/>
      <c r="I969" s="88"/>
      <c r="J969" s="88"/>
      <c r="K969" s="88"/>
      <c r="L969" s="88"/>
    </row>
    <row r="970" spans="1:12" s="70" customFormat="1" x14ac:dyDescent="0.25">
      <c r="A970" s="124"/>
      <c r="B970" s="39" t="s">
        <v>34</v>
      </c>
      <c r="C970" s="88"/>
      <c r="D970" s="88"/>
      <c r="E970" s="88"/>
      <c r="F970" s="88"/>
      <c r="G970" s="88"/>
      <c r="H970" s="88"/>
      <c r="I970" s="88"/>
      <c r="J970" s="88"/>
      <c r="K970" s="88"/>
      <c r="L970" s="88"/>
    </row>
    <row r="971" spans="1:12" s="70" customFormat="1" x14ac:dyDescent="0.25">
      <c r="A971" s="124"/>
      <c r="B971" s="39" t="s">
        <v>10</v>
      </c>
      <c r="C971" s="88"/>
      <c r="D971" s="88"/>
      <c r="E971" s="88"/>
      <c r="F971" s="88"/>
      <c r="G971" s="88"/>
      <c r="H971" s="88"/>
      <c r="I971" s="88"/>
      <c r="J971" s="88"/>
      <c r="K971" s="88"/>
      <c r="L971" s="88"/>
    </row>
    <row r="972" spans="1:12" s="70" customFormat="1" ht="84" x14ac:dyDescent="0.25">
      <c r="A972" s="37"/>
      <c r="B972" s="66" t="s">
        <v>238</v>
      </c>
      <c r="C972" s="41">
        <f>C973+C974+C975</f>
        <v>0</v>
      </c>
      <c r="D972" s="41">
        <f>D973+D974+D975</f>
        <v>0</v>
      </c>
      <c r="E972" s="41">
        <f t="shared" ref="E972:J972" si="193">SUM(E974:E976)</f>
        <v>0</v>
      </c>
      <c r="F972" s="41">
        <f t="shared" si="193"/>
        <v>0</v>
      </c>
      <c r="G972" s="41">
        <f t="shared" si="193"/>
        <v>0</v>
      </c>
      <c r="H972" s="41">
        <f t="shared" si="193"/>
        <v>0</v>
      </c>
      <c r="I972" s="41">
        <f t="shared" si="193"/>
        <v>0</v>
      </c>
      <c r="J972" s="41">
        <f t="shared" si="193"/>
        <v>0</v>
      </c>
      <c r="K972" s="38"/>
      <c r="L972" s="38"/>
    </row>
    <row r="973" spans="1:12" s="70" customFormat="1" x14ac:dyDescent="0.25">
      <c r="A973" s="124"/>
      <c r="B973" s="39" t="s">
        <v>8</v>
      </c>
      <c r="C973" s="88"/>
      <c r="D973" s="88"/>
      <c r="E973" s="88"/>
      <c r="F973" s="88"/>
      <c r="G973" s="88"/>
      <c r="H973" s="88"/>
      <c r="I973" s="88"/>
      <c r="J973" s="88"/>
      <c r="K973" s="88"/>
      <c r="L973" s="88"/>
    </row>
    <row r="974" spans="1:12" s="70" customFormat="1" x14ac:dyDescent="0.25">
      <c r="A974" s="124"/>
      <c r="B974" s="39" t="s">
        <v>3</v>
      </c>
      <c r="C974" s="88"/>
      <c r="D974" s="88"/>
      <c r="E974" s="88"/>
      <c r="F974" s="88"/>
      <c r="G974" s="88"/>
      <c r="H974" s="88"/>
      <c r="I974" s="88"/>
      <c r="J974" s="88"/>
      <c r="K974" s="88"/>
      <c r="L974" s="88"/>
    </row>
    <row r="975" spans="1:12" s="70" customFormat="1" x14ac:dyDescent="0.25">
      <c r="A975" s="124"/>
      <c r="B975" s="39" t="s">
        <v>34</v>
      </c>
      <c r="C975" s="88"/>
      <c r="D975" s="88"/>
      <c r="E975" s="88"/>
      <c r="F975" s="88"/>
      <c r="G975" s="88"/>
      <c r="H975" s="88"/>
      <c r="I975" s="88"/>
      <c r="J975" s="88"/>
      <c r="K975" s="88"/>
      <c r="L975" s="88"/>
    </row>
    <row r="976" spans="1:12" s="70" customFormat="1" x14ac:dyDescent="0.25">
      <c r="A976" s="124"/>
      <c r="B976" s="39" t="s">
        <v>10</v>
      </c>
      <c r="C976" s="88"/>
      <c r="D976" s="88"/>
      <c r="E976" s="88"/>
      <c r="F976" s="88"/>
      <c r="G976" s="88"/>
      <c r="H976" s="88"/>
      <c r="I976" s="88"/>
      <c r="J976" s="88"/>
      <c r="K976" s="88"/>
      <c r="L976" s="88"/>
    </row>
    <row r="977" spans="1:12" s="70" customFormat="1" ht="52.5" x14ac:dyDescent="0.25">
      <c r="A977" s="37"/>
      <c r="B977" s="66" t="s">
        <v>580</v>
      </c>
      <c r="C977" s="41">
        <f>C978+C979+C980</f>
        <v>221.9</v>
      </c>
      <c r="D977" s="41">
        <f>D978+D979+D980</f>
        <v>221.9</v>
      </c>
      <c r="E977" s="41">
        <f t="shared" ref="E977:J977" si="194">SUM(E979:E981)</f>
        <v>0</v>
      </c>
      <c r="F977" s="41">
        <f t="shared" si="194"/>
        <v>0</v>
      </c>
      <c r="G977" s="41">
        <f t="shared" si="194"/>
        <v>0</v>
      </c>
      <c r="H977" s="41">
        <f t="shared" si="194"/>
        <v>0</v>
      </c>
      <c r="I977" s="41">
        <f t="shared" si="194"/>
        <v>0</v>
      </c>
      <c r="J977" s="41">
        <f t="shared" si="194"/>
        <v>0</v>
      </c>
      <c r="K977" s="38"/>
      <c r="L977" s="38"/>
    </row>
    <row r="978" spans="1:12" s="70" customFormat="1" x14ac:dyDescent="0.25">
      <c r="A978" s="124"/>
      <c r="B978" s="39" t="s">
        <v>8</v>
      </c>
      <c r="C978" s="88"/>
      <c r="D978" s="88"/>
      <c r="E978" s="88"/>
      <c r="F978" s="88"/>
      <c r="G978" s="88"/>
      <c r="H978" s="88"/>
      <c r="I978" s="88"/>
      <c r="J978" s="88"/>
      <c r="K978" s="88"/>
      <c r="L978" s="88"/>
    </row>
    <row r="979" spans="1:12" s="70" customFormat="1" x14ac:dyDescent="0.25">
      <c r="A979" s="124"/>
      <c r="B979" s="39" t="s">
        <v>3</v>
      </c>
      <c r="C979" s="88"/>
      <c r="D979" s="88"/>
      <c r="E979" s="88"/>
      <c r="F979" s="88"/>
      <c r="G979" s="88"/>
      <c r="H979" s="88"/>
      <c r="I979" s="88"/>
      <c r="J979" s="88"/>
      <c r="K979" s="88"/>
      <c r="L979" s="88"/>
    </row>
    <row r="980" spans="1:12" s="70" customFormat="1" x14ac:dyDescent="0.25">
      <c r="A980" s="124"/>
      <c r="B980" s="39" t="s">
        <v>34</v>
      </c>
      <c r="C980" s="88">
        <v>221.9</v>
      </c>
      <c r="D980" s="88">
        <v>221.9</v>
      </c>
      <c r="E980" s="88"/>
      <c r="F980" s="88"/>
      <c r="G980" s="88"/>
      <c r="H980" s="88"/>
      <c r="I980" s="88"/>
      <c r="J980" s="88"/>
      <c r="K980" s="88"/>
      <c r="L980" s="88"/>
    </row>
    <row r="981" spans="1:12" s="70" customFormat="1" x14ac:dyDescent="0.25">
      <c r="A981" s="124"/>
      <c r="B981" s="39" t="s">
        <v>10</v>
      </c>
      <c r="C981" s="88"/>
      <c r="D981" s="88"/>
      <c r="E981" s="88"/>
      <c r="F981" s="88"/>
      <c r="G981" s="88"/>
      <c r="H981" s="88"/>
      <c r="I981" s="88"/>
      <c r="J981" s="88"/>
      <c r="K981" s="88"/>
      <c r="L981" s="88"/>
    </row>
    <row r="982" spans="1:12" s="70" customFormat="1" ht="73.5" x14ac:dyDescent="0.25">
      <c r="A982" s="37"/>
      <c r="B982" s="66" t="s">
        <v>240</v>
      </c>
      <c r="C982" s="41">
        <f>C983+C984+C985</f>
        <v>0</v>
      </c>
      <c r="D982" s="41">
        <f>D983+D984+D985</f>
        <v>0</v>
      </c>
      <c r="E982" s="41">
        <f t="shared" ref="E982:J982" si="195">SUM(E984:E986)</f>
        <v>0</v>
      </c>
      <c r="F982" s="41">
        <f t="shared" si="195"/>
        <v>0</v>
      </c>
      <c r="G982" s="41">
        <f t="shared" si="195"/>
        <v>0</v>
      </c>
      <c r="H982" s="41">
        <f t="shared" si="195"/>
        <v>0</v>
      </c>
      <c r="I982" s="41">
        <f t="shared" si="195"/>
        <v>0</v>
      </c>
      <c r="J982" s="41">
        <f t="shared" si="195"/>
        <v>0</v>
      </c>
      <c r="K982" s="38"/>
      <c r="L982" s="38"/>
    </row>
    <row r="983" spans="1:12" s="70" customFormat="1" x14ac:dyDescent="0.25">
      <c r="A983" s="124"/>
      <c r="B983" s="39" t="s">
        <v>8</v>
      </c>
      <c r="C983" s="88"/>
      <c r="D983" s="88"/>
      <c r="E983" s="88"/>
      <c r="F983" s="88"/>
      <c r="G983" s="88"/>
      <c r="H983" s="88"/>
      <c r="I983" s="88"/>
      <c r="J983" s="88"/>
      <c r="K983" s="88"/>
      <c r="L983" s="88"/>
    </row>
    <row r="984" spans="1:12" s="70" customFormat="1" x14ac:dyDescent="0.25">
      <c r="A984" s="124"/>
      <c r="B984" s="39" t="s">
        <v>3</v>
      </c>
      <c r="C984" s="88"/>
      <c r="D984" s="88"/>
      <c r="E984" s="88"/>
      <c r="F984" s="88"/>
      <c r="G984" s="88"/>
      <c r="H984" s="88"/>
      <c r="I984" s="88"/>
      <c r="J984" s="88"/>
      <c r="K984" s="88"/>
      <c r="L984" s="88"/>
    </row>
    <row r="985" spans="1:12" s="70" customFormat="1" x14ac:dyDescent="0.25">
      <c r="A985" s="124"/>
      <c r="B985" s="39" t="s">
        <v>34</v>
      </c>
      <c r="C985" s="88"/>
      <c r="D985" s="88"/>
      <c r="E985" s="88"/>
      <c r="F985" s="88"/>
      <c r="G985" s="88"/>
      <c r="H985" s="88"/>
      <c r="I985" s="88"/>
      <c r="J985" s="88"/>
      <c r="K985" s="88"/>
      <c r="L985" s="88"/>
    </row>
    <row r="986" spans="1:12" s="70" customFormat="1" x14ac:dyDescent="0.25">
      <c r="A986" s="124"/>
      <c r="B986" s="39" t="s">
        <v>10</v>
      </c>
      <c r="C986" s="88"/>
      <c r="D986" s="88"/>
      <c r="E986" s="88"/>
      <c r="F986" s="88"/>
      <c r="G986" s="88"/>
      <c r="H986" s="88"/>
      <c r="I986" s="88"/>
      <c r="J986" s="88"/>
      <c r="K986" s="88"/>
      <c r="L986" s="88"/>
    </row>
    <row r="987" spans="1:12" s="70" customFormat="1" ht="52.5" x14ac:dyDescent="0.25">
      <c r="A987" s="37"/>
      <c r="B987" s="66" t="s">
        <v>581</v>
      </c>
      <c r="C987" s="41">
        <f>C988+C989+C990</f>
        <v>0</v>
      </c>
      <c r="D987" s="41">
        <f>D988+D989+D990</f>
        <v>0</v>
      </c>
      <c r="E987" s="41">
        <f t="shared" ref="E987:J987" si="196">SUM(E989:E991)</f>
        <v>0</v>
      </c>
      <c r="F987" s="41">
        <f t="shared" si="196"/>
        <v>0</v>
      </c>
      <c r="G987" s="41">
        <f t="shared" si="196"/>
        <v>0</v>
      </c>
      <c r="H987" s="41">
        <f t="shared" si="196"/>
        <v>0</v>
      </c>
      <c r="I987" s="41">
        <f t="shared" si="196"/>
        <v>0</v>
      </c>
      <c r="J987" s="41">
        <f t="shared" si="196"/>
        <v>0</v>
      </c>
      <c r="K987" s="38"/>
      <c r="L987" s="38"/>
    </row>
    <row r="988" spans="1:12" s="70" customFormat="1" x14ac:dyDescent="0.25">
      <c r="A988" s="124"/>
      <c r="B988" s="39" t="s">
        <v>8</v>
      </c>
      <c r="C988" s="88"/>
      <c r="D988" s="88"/>
      <c r="E988" s="88"/>
      <c r="F988" s="88"/>
      <c r="G988" s="88"/>
      <c r="H988" s="88"/>
      <c r="I988" s="88"/>
      <c r="J988" s="88"/>
      <c r="K988" s="88"/>
      <c r="L988" s="88"/>
    </row>
    <row r="989" spans="1:12" s="70" customFormat="1" x14ac:dyDescent="0.25">
      <c r="A989" s="124"/>
      <c r="B989" s="39" t="s">
        <v>3</v>
      </c>
      <c r="C989" s="88"/>
      <c r="D989" s="88"/>
      <c r="E989" s="88"/>
      <c r="F989" s="88"/>
      <c r="G989" s="88"/>
      <c r="H989" s="88"/>
      <c r="I989" s="88"/>
      <c r="J989" s="88"/>
      <c r="K989" s="88"/>
      <c r="L989" s="88"/>
    </row>
    <row r="990" spans="1:12" s="70" customFormat="1" x14ac:dyDescent="0.25">
      <c r="A990" s="124"/>
      <c r="B990" s="39" t="s">
        <v>34</v>
      </c>
      <c r="C990" s="88"/>
      <c r="D990" s="88"/>
      <c r="E990" s="88"/>
      <c r="F990" s="88"/>
      <c r="G990" s="88"/>
      <c r="H990" s="88"/>
      <c r="I990" s="88"/>
      <c r="J990" s="88"/>
      <c r="K990" s="88"/>
      <c r="L990" s="88"/>
    </row>
    <row r="991" spans="1:12" s="70" customFormat="1" x14ac:dyDescent="0.25">
      <c r="A991" s="124"/>
      <c r="B991" s="39" t="s">
        <v>10</v>
      </c>
      <c r="C991" s="88"/>
      <c r="D991" s="88"/>
      <c r="E991" s="88"/>
      <c r="F991" s="88"/>
      <c r="G991" s="88"/>
      <c r="H991" s="88"/>
      <c r="I991" s="88"/>
      <c r="J991" s="88"/>
      <c r="K991" s="88"/>
      <c r="L991" s="88"/>
    </row>
    <row r="992" spans="1:12" s="70" customFormat="1" ht="63" x14ac:dyDescent="0.25">
      <c r="A992" s="37"/>
      <c r="B992" s="66" t="s">
        <v>242</v>
      </c>
      <c r="C992" s="41">
        <f>C993+C994+C995</f>
        <v>20</v>
      </c>
      <c r="D992" s="41">
        <f>D993+D994+D995</f>
        <v>20</v>
      </c>
      <c r="E992" s="41">
        <f t="shared" ref="E992:J992" si="197">SUM(E994:E996)</f>
        <v>0</v>
      </c>
      <c r="F992" s="41">
        <f t="shared" si="197"/>
        <v>0</v>
      </c>
      <c r="G992" s="41">
        <f t="shared" si="197"/>
        <v>0</v>
      </c>
      <c r="H992" s="41">
        <f t="shared" si="197"/>
        <v>0</v>
      </c>
      <c r="I992" s="41">
        <f t="shared" si="197"/>
        <v>0</v>
      </c>
      <c r="J992" s="41">
        <f t="shared" si="197"/>
        <v>0</v>
      </c>
      <c r="K992" s="38"/>
      <c r="L992" s="38"/>
    </row>
    <row r="993" spans="1:12" s="70" customFormat="1" x14ac:dyDescent="0.25">
      <c r="A993" s="124"/>
      <c r="B993" s="39" t="s">
        <v>8</v>
      </c>
      <c r="C993" s="88"/>
      <c r="D993" s="88"/>
      <c r="E993" s="88"/>
      <c r="F993" s="88"/>
      <c r="G993" s="88"/>
      <c r="H993" s="88"/>
      <c r="I993" s="88"/>
      <c r="J993" s="88"/>
      <c r="K993" s="88"/>
      <c r="L993" s="88"/>
    </row>
    <row r="994" spans="1:12" s="70" customFormat="1" x14ac:dyDescent="0.25">
      <c r="A994" s="124"/>
      <c r="B994" s="39" t="s">
        <v>3</v>
      </c>
      <c r="C994" s="88"/>
      <c r="D994" s="88"/>
      <c r="E994" s="88"/>
      <c r="F994" s="88"/>
      <c r="G994" s="88"/>
      <c r="H994" s="88"/>
      <c r="I994" s="88"/>
      <c r="J994" s="88"/>
      <c r="K994" s="88"/>
      <c r="L994" s="88"/>
    </row>
    <row r="995" spans="1:12" s="70" customFormat="1" x14ac:dyDescent="0.25">
      <c r="A995" s="124"/>
      <c r="B995" s="39" t="s">
        <v>34</v>
      </c>
      <c r="C995" s="88">
        <v>20</v>
      </c>
      <c r="D995" s="88">
        <v>20</v>
      </c>
      <c r="E995" s="88"/>
      <c r="F995" s="88"/>
      <c r="G995" s="88"/>
      <c r="H995" s="88"/>
      <c r="I995" s="88"/>
      <c r="J995" s="88"/>
      <c r="K995" s="88"/>
      <c r="L995" s="88"/>
    </row>
    <row r="996" spans="1:12" s="70" customFormat="1" x14ac:dyDescent="0.25">
      <c r="A996" s="124"/>
      <c r="B996" s="39" t="s">
        <v>10</v>
      </c>
      <c r="C996" s="88"/>
      <c r="D996" s="88"/>
      <c r="E996" s="88"/>
      <c r="F996" s="88"/>
      <c r="G996" s="88"/>
      <c r="H996" s="88"/>
      <c r="I996" s="88"/>
      <c r="J996" s="88"/>
      <c r="K996" s="88"/>
      <c r="L996" s="88"/>
    </row>
    <row r="997" spans="1:12" s="70" customFormat="1" ht="42" x14ac:dyDescent="0.25">
      <c r="A997" s="37"/>
      <c r="B997" s="66" t="s">
        <v>582</v>
      </c>
      <c r="C997" s="41">
        <f>C998+C999+C1000</f>
        <v>85.8</v>
      </c>
      <c r="D997" s="41">
        <f>D998+D999+D1000</f>
        <v>85.8</v>
      </c>
      <c r="E997" s="41">
        <f t="shared" ref="E997:J997" si="198">SUM(E999:E1001)</f>
        <v>0</v>
      </c>
      <c r="F997" s="41">
        <f t="shared" si="198"/>
        <v>0</v>
      </c>
      <c r="G997" s="41">
        <f t="shared" si="198"/>
        <v>0</v>
      </c>
      <c r="H997" s="41">
        <f t="shared" si="198"/>
        <v>0</v>
      </c>
      <c r="I997" s="41">
        <f t="shared" si="198"/>
        <v>0</v>
      </c>
      <c r="J997" s="41">
        <f t="shared" si="198"/>
        <v>0</v>
      </c>
      <c r="K997" s="38"/>
      <c r="L997" s="38"/>
    </row>
    <row r="998" spans="1:12" s="70" customFormat="1" x14ac:dyDescent="0.25">
      <c r="A998" s="124"/>
      <c r="B998" s="39" t="s">
        <v>8</v>
      </c>
      <c r="C998" s="88"/>
      <c r="D998" s="88"/>
      <c r="E998" s="88"/>
      <c r="F998" s="88"/>
      <c r="G998" s="88"/>
      <c r="H998" s="88"/>
      <c r="I998" s="88"/>
      <c r="J998" s="88"/>
      <c r="K998" s="88"/>
      <c r="L998" s="88"/>
    </row>
    <row r="999" spans="1:12" s="70" customFormat="1" x14ac:dyDescent="0.25">
      <c r="A999" s="124"/>
      <c r="B999" s="39" t="s">
        <v>3</v>
      </c>
      <c r="C999" s="88"/>
      <c r="D999" s="88"/>
      <c r="E999" s="88"/>
      <c r="F999" s="88"/>
      <c r="G999" s="88"/>
      <c r="H999" s="88"/>
      <c r="I999" s="88"/>
      <c r="J999" s="88"/>
      <c r="K999" s="88"/>
      <c r="L999" s="88"/>
    </row>
    <row r="1000" spans="1:12" s="70" customFormat="1" x14ac:dyDescent="0.25">
      <c r="A1000" s="124"/>
      <c r="B1000" s="39" t="s">
        <v>34</v>
      </c>
      <c r="C1000" s="88">
        <v>85.8</v>
      </c>
      <c r="D1000" s="88">
        <v>85.8</v>
      </c>
      <c r="E1000" s="88"/>
      <c r="F1000" s="88"/>
      <c r="G1000" s="88"/>
      <c r="H1000" s="88"/>
      <c r="I1000" s="88"/>
      <c r="J1000" s="88"/>
      <c r="K1000" s="88"/>
      <c r="L1000" s="88"/>
    </row>
    <row r="1001" spans="1:12" s="70" customFormat="1" x14ac:dyDescent="0.25">
      <c r="A1001" s="124"/>
      <c r="B1001" s="39" t="s">
        <v>10</v>
      </c>
      <c r="C1001" s="88"/>
      <c r="D1001" s="88"/>
      <c r="E1001" s="88"/>
      <c r="F1001" s="88"/>
      <c r="G1001" s="88"/>
      <c r="H1001" s="88"/>
      <c r="I1001" s="88"/>
      <c r="J1001" s="88"/>
      <c r="K1001" s="88"/>
      <c r="L1001" s="88"/>
    </row>
    <row r="1002" spans="1:12" s="70" customFormat="1" ht="52.5" x14ac:dyDescent="0.25">
      <c r="A1002" s="37"/>
      <c r="B1002" s="66" t="s">
        <v>583</v>
      </c>
      <c r="C1002" s="41">
        <f>C1003+C1004+C1005</f>
        <v>0</v>
      </c>
      <c r="D1002" s="41">
        <f>D1003+D1004+D1005</f>
        <v>0</v>
      </c>
      <c r="E1002" s="41">
        <f t="shared" ref="E1002:J1002" si="199">SUM(E1004:E1006)</f>
        <v>0</v>
      </c>
      <c r="F1002" s="41">
        <f t="shared" si="199"/>
        <v>0</v>
      </c>
      <c r="G1002" s="41">
        <f t="shared" si="199"/>
        <v>0</v>
      </c>
      <c r="H1002" s="41">
        <f t="shared" si="199"/>
        <v>0</v>
      </c>
      <c r="I1002" s="41">
        <f t="shared" si="199"/>
        <v>0</v>
      </c>
      <c r="J1002" s="41">
        <f t="shared" si="199"/>
        <v>0</v>
      </c>
      <c r="K1002" s="38"/>
      <c r="L1002" s="38"/>
    </row>
    <row r="1003" spans="1:12" s="70" customFormat="1" x14ac:dyDescent="0.25">
      <c r="A1003" s="124"/>
      <c r="B1003" s="39" t="s">
        <v>8</v>
      </c>
      <c r="C1003" s="88"/>
      <c r="D1003" s="88"/>
      <c r="E1003" s="88"/>
      <c r="F1003" s="88"/>
      <c r="G1003" s="88"/>
      <c r="H1003" s="88"/>
      <c r="I1003" s="88"/>
      <c r="J1003" s="88"/>
      <c r="K1003" s="88"/>
      <c r="L1003" s="88"/>
    </row>
    <row r="1004" spans="1:12" s="70" customFormat="1" x14ac:dyDescent="0.25">
      <c r="A1004" s="124"/>
      <c r="B1004" s="39" t="s">
        <v>3</v>
      </c>
      <c r="C1004" s="88"/>
      <c r="D1004" s="88"/>
      <c r="E1004" s="88"/>
      <c r="F1004" s="88"/>
      <c r="G1004" s="88"/>
      <c r="H1004" s="88"/>
      <c r="I1004" s="88"/>
      <c r="J1004" s="88"/>
      <c r="K1004" s="88"/>
      <c r="L1004" s="88"/>
    </row>
    <row r="1005" spans="1:12" s="70" customFormat="1" x14ac:dyDescent="0.25">
      <c r="A1005" s="124"/>
      <c r="B1005" s="39" t="s">
        <v>34</v>
      </c>
      <c r="C1005" s="88"/>
      <c r="D1005" s="88"/>
      <c r="E1005" s="88"/>
      <c r="F1005" s="88"/>
      <c r="G1005" s="88"/>
      <c r="H1005" s="88"/>
      <c r="I1005" s="88"/>
      <c r="J1005" s="88"/>
      <c r="K1005" s="88"/>
      <c r="L1005" s="88"/>
    </row>
    <row r="1006" spans="1:12" s="70" customFormat="1" x14ac:dyDescent="0.25">
      <c r="A1006" s="124"/>
      <c r="B1006" s="39" t="s">
        <v>10</v>
      </c>
      <c r="C1006" s="88"/>
      <c r="D1006" s="88"/>
      <c r="E1006" s="88"/>
      <c r="F1006" s="88"/>
      <c r="G1006" s="88"/>
      <c r="H1006" s="88"/>
      <c r="I1006" s="88"/>
      <c r="J1006" s="88"/>
      <c r="K1006" s="88"/>
      <c r="L1006" s="88"/>
    </row>
    <row r="1007" spans="1:12" s="70" customFormat="1" ht="52.5" x14ac:dyDescent="0.25">
      <c r="A1007" s="37"/>
      <c r="B1007" s="66" t="s">
        <v>584</v>
      </c>
      <c r="C1007" s="41">
        <f>C1008+C1009+C1010</f>
        <v>0</v>
      </c>
      <c r="D1007" s="41">
        <f>D1008+D1009+D1010</f>
        <v>0</v>
      </c>
      <c r="E1007" s="41">
        <f t="shared" ref="E1007:J1007" si="200">SUM(E1009:E1011)</f>
        <v>0</v>
      </c>
      <c r="F1007" s="41">
        <f t="shared" si="200"/>
        <v>0</v>
      </c>
      <c r="G1007" s="41">
        <f t="shared" si="200"/>
        <v>0</v>
      </c>
      <c r="H1007" s="41">
        <f t="shared" si="200"/>
        <v>0</v>
      </c>
      <c r="I1007" s="41">
        <f t="shared" si="200"/>
        <v>0</v>
      </c>
      <c r="J1007" s="41">
        <f t="shared" si="200"/>
        <v>0</v>
      </c>
      <c r="K1007" s="38"/>
      <c r="L1007" s="38"/>
    </row>
    <row r="1008" spans="1:12" s="70" customFormat="1" x14ac:dyDescent="0.25">
      <c r="A1008" s="124"/>
      <c r="B1008" s="39" t="s">
        <v>8</v>
      </c>
      <c r="C1008" s="88"/>
      <c r="D1008" s="88"/>
      <c r="E1008" s="88"/>
      <c r="F1008" s="88"/>
      <c r="G1008" s="88"/>
      <c r="H1008" s="88"/>
      <c r="I1008" s="88"/>
      <c r="J1008" s="88"/>
      <c r="K1008" s="88"/>
      <c r="L1008" s="88"/>
    </row>
    <row r="1009" spans="1:12" s="70" customFormat="1" x14ac:dyDescent="0.25">
      <c r="A1009" s="124"/>
      <c r="B1009" s="39" t="s">
        <v>3</v>
      </c>
      <c r="C1009" s="88"/>
      <c r="D1009" s="88"/>
      <c r="E1009" s="88"/>
      <c r="F1009" s="88"/>
      <c r="G1009" s="88"/>
      <c r="H1009" s="88"/>
      <c r="I1009" s="88"/>
      <c r="J1009" s="88"/>
      <c r="K1009" s="88"/>
      <c r="L1009" s="88"/>
    </row>
    <row r="1010" spans="1:12" s="70" customFormat="1" x14ac:dyDescent="0.25">
      <c r="A1010" s="124"/>
      <c r="B1010" s="39" t="s">
        <v>34</v>
      </c>
      <c r="C1010" s="88"/>
      <c r="D1010" s="88"/>
      <c r="E1010" s="88"/>
      <c r="F1010" s="88"/>
      <c r="G1010" s="88"/>
      <c r="H1010" s="88"/>
      <c r="I1010" s="88"/>
      <c r="J1010" s="88"/>
      <c r="K1010" s="88"/>
      <c r="L1010" s="88"/>
    </row>
    <row r="1011" spans="1:12" s="70" customFormat="1" x14ac:dyDescent="0.25">
      <c r="A1011" s="124"/>
      <c r="B1011" s="39" t="s">
        <v>10</v>
      </c>
      <c r="C1011" s="88"/>
      <c r="D1011" s="88"/>
      <c r="E1011" s="88"/>
      <c r="F1011" s="88"/>
      <c r="G1011" s="88"/>
      <c r="H1011" s="88"/>
      <c r="I1011" s="88"/>
      <c r="J1011" s="88"/>
      <c r="K1011" s="88"/>
      <c r="L1011" s="88"/>
    </row>
    <row r="1012" spans="1:12" s="70" customFormat="1" ht="42" x14ac:dyDescent="0.25">
      <c r="A1012" s="37"/>
      <c r="B1012" s="66" t="s">
        <v>585</v>
      </c>
      <c r="C1012" s="41">
        <f>C1013+C1014+C1015</f>
        <v>116.1</v>
      </c>
      <c r="D1012" s="41">
        <f>D1013+D1014+D1015</f>
        <v>116.1</v>
      </c>
      <c r="E1012" s="41">
        <f t="shared" ref="E1012:J1012" si="201">SUM(E1014:E1016)</f>
        <v>0</v>
      </c>
      <c r="F1012" s="41">
        <f t="shared" si="201"/>
        <v>0</v>
      </c>
      <c r="G1012" s="41">
        <f t="shared" si="201"/>
        <v>0</v>
      </c>
      <c r="H1012" s="41">
        <f t="shared" si="201"/>
        <v>0</v>
      </c>
      <c r="I1012" s="41">
        <f t="shared" si="201"/>
        <v>0</v>
      </c>
      <c r="J1012" s="41">
        <f t="shared" si="201"/>
        <v>0</v>
      </c>
      <c r="K1012" s="38"/>
      <c r="L1012" s="38"/>
    </row>
    <row r="1013" spans="1:12" s="70" customFormat="1" x14ac:dyDescent="0.25">
      <c r="A1013" s="124"/>
      <c r="B1013" s="39" t="s">
        <v>8</v>
      </c>
      <c r="C1013" s="88"/>
      <c r="D1013" s="88"/>
      <c r="E1013" s="88"/>
      <c r="F1013" s="88"/>
      <c r="G1013" s="88"/>
      <c r="H1013" s="88"/>
      <c r="I1013" s="88"/>
      <c r="J1013" s="88"/>
      <c r="K1013" s="88"/>
      <c r="L1013" s="88"/>
    </row>
    <row r="1014" spans="1:12" s="70" customFormat="1" x14ac:dyDescent="0.25">
      <c r="A1014" s="124"/>
      <c r="B1014" s="39" t="s">
        <v>3</v>
      </c>
      <c r="C1014" s="88"/>
      <c r="D1014" s="88"/>
      <c r="E1014" s="88"/>
      <c r="F1014" s="88"/>
      <c r="G1014" s="88"/>
      <c r="H1014" s="88"/>
      <c r="I1014" s="88"/>
      <c r="J1014" s="88"/>
      <c r="K1014" s="88"/>
      <c r="L1014" s="88"/>
    </row>
    <row r="1015" spans="1:12" s="70" customFormat="1" x14ac:dyDescent="0.25">
      <c r="A1015" s="124"/>
      <c r="B1015" s="39" t="s">
        <v>34</v>
      </c>
      <c r="C1015" s="88">
        <v>116.1</v>
      </c>
      <c r="D1015" s="88">
        <v>116.1</v>
      </c>
      <c r="E1015" s="88"/>
      <c r="F1015" s="88"/>
      <c r="G1015" s="88"/>
      <c r="H1015" s="88"/>
      <c r="I1015" s="88"/>
      <c r="J1015" s="88"/>
      <c r="K1015" s="88"/>
      <c r="L1015" s="88"/>
    </row>
    <row r="1016" spans="1:12" s="70" customFormat="1" x14ac:dyDescent="0.25">
      <c r="A1016" s="124"/>
      <c r="B1016" s="39" t="s">
        <v>10</v>
      </c>
      <c r="C1016" s="88"/>
      <c r="D1016" s="88"/>
      <c r="E1016" s="88"/>
      <c r="F1016" s="88"/>
      <c r="G1016" s="88"/>
      <c r="H1016" s="88"/>
      <c r="I1016" s="88"/>
      <c r="J1016" s="88"/>
      <c r="K1016" s="88"/>
      <c r="L1016" s="88"/>
    </row>
    <row r="1017" spans="1:12" s="70" customFormat="1" ht="52.5" x14ac:dyDescent="0.25">
      <c r="A1017" s="37"/>
      <c r="B1017" s="66" t="s">
        <v>247</v>
      </c>
      <c r="C1017" s="41">
        <f>C1018+C1019+C1020</f>
        <v>0</v>
      </c>
      <c r="D1017" s="41">
        <f>D1018+D1019+D1020</f>
        <v>0</v>
      </c>
      <c r="E1017" s="41">
        <f t="shared" ref="E1017:J1017" si="202">SUM(E1019:E1021)</f>
        <v>0</v>
      </c>
      <c r="F1017" s="41">
        <f t="shared" si="202"/>
        <v>0</v>
      </c>
      <c r="G1017" s="41">
        <f t="shared" si="202"/>
        <v>0</v>
      </c>
      <c r="H1017" s="41">
        <f t="shared" si="202"/>
        <v>0</v>
      </c>
      <c r="I1017" s="41">
        <f t="shared" si="202"/>
        <v>0</v>
      </c>
      <c r="J1017" s="41">
        <f t="shared" si="202"/>
        <v>0</v>
      </c>
      <c r="K1017" s="38"/>
      <c r="L1017" s="38"/>
    </row>
    <row r="1018" spans="1:12" s="70" customFormat="1" x14ac:dyDescent="0.25">
      <c r="A1018" s="124"/>
      <c r="B1018" s="39" t="s">
        <v>8</v>
      </c>
      <c r="C1018" s="88"/>
      <c r="D1018" s="88"/>
      <c r="E1018" s="88"/>
      <c r="F1018" s="88"/>
      <c r="G1018" s="88"/>
      <c r="H1018" s="88"/>
      <c r="I1018" s="88"/>
      <c r="J1018" s="88"/>
      <c r="K1018" s="88"/>
      <c r="L1018" s="88"/>
    </row>
    <row r="1019" spans="1:12" s="70" customFormat="1" x14ac:dyDescent="0.25">
      <c r="A1019" s="124"/>
      <c r="B1019" s="39" t="s">
        <v>3</v>
      </c>
      <c r="C1019" s="88"/>
      <c r="D1019" s="88"/>
      <c r="E1019" s="88"/>
      <c r="F1019" s="88"/>
      <c r="G1019" s="88"/>
      <c r="H1019" s="88"/>
      <c r="I1019" s="88"/>
      <c r="J1019" s="88"/>
      <c r="K1019" s="88"/>
      <c r="L1019" s="88"/>
    </row>
    <row r="1020" spans="1:12" s="70" customFormat="1" x14ac:dyDescent="0.25">
      <c r="A1020" s="124"/>
      <c r="B1020" s="39" t="s">
        <v>34</v>
      </c>
      <c r="C1020" s="88"/>
      <c r="D1020" s="88"/>
      <c r="E1020" s="88"/>
      <c r="F1020" s="88"/>
      <c r="G1020" s="88"/>
      <c r="H1020" s="88"/>
      <c r="I1020" s="88"/>
      <c r="J1020" s="88"/>
      <c r="K1020" s="88"/>
      <c r="L1020" s="88"/>
    </row>
    <row r="1021" spans="1:12" s="70" customFormat="1" x14ac:dyDescent="0.25">
      <c r="A1021" s="124"/>
      <c r="B1021" s="39" t="s">
        <v>10</v>
      </c>
      <c r="C1021" s="88"/>
      <c r="D1021" s="88"/>
      <c r="E1021" s="88"/>
      <c r="F1021" s="88"/>
      <c r="G1021" s="88"/>
      <c r="H1021" s="88"/>
      <c r="I1021" s="88"/>
      <c r="J1021" s="88"/>
      <c r="K1021" s="88"/>
      <c r="L1021" s="88"/>
    </row>
    <row r="1022" spans="1:12" s="70" customFormat="1" ht="52.5" x14ac:dyDescent="0.25">
      <c r="A1022" s="37"/>
      <c r="B1022" s="66" t="s">
        <v>248</v>
      </c>
      <c r="C1022" s="41">
        <f>C1023+C1024+C1025</f>
        <v>0</v>
      </c>
      <c r="D1022" s="41">
        <f>D1023+D1024+D1025</f>
        <v>0</v>
      </c>
      <c r="E1022" s="41">
        <f t="shared" ref="E1022:J1022" si="203">SUM(E1024:E1026)</f>
        <v>0</v>
      </c>
      <c r="F1022" s="41">
        <f t="shared" si="203"/>
        <v>0</v>
      </c>
      <c r="G1022" s="41">
        <f t="shared" si="203"/>
        <v>0</v>
      </c>
      <c r="H1022" s="41">
        <f t="shared" si="203"/>
        <v>0</v>
      </c>
      <c r="I1022" s="41">
        <f t="shared" si="203"/>
        <v>0</v>
      </c>
      <c r="J1022" s="41">
        <f t="shared" si="203"/>
        <v>0</v>
      </c>
      <c r="K1022" s="38"/>
      <c r="L1022" s="38"/>
    </row>
    <row r="1023" spans="1:12" s="70" customFormat="1" x14ac:dyDescent="0.25">
      <c r="A1023" s="124"/>
      <c r="B1023" s="39" t="s">
        <v>8</v>
      </c>
      <c r="C1023" s="88"/>
      <c r="D1023" s="88"/>
      <c r="E1023" s="88"/>
      <c r="F1023" s="88"/>
      <c r="G1023" s="88"/>
      <c r="H1023" s="88"/>
      <c r="I1023" s="88"/>
      <c r="J1023" s="88"/>
      <c r="K1023" s="88"/>
      <c r="L1023" s="88"/>
    </row>
    <row r="1024" spans="1:12" s="70" customFormat="1" x14ac:dyDescent="0.25">
      <c r="A1024" s="124"/>
      <c r="B1024" s="39" t="s">
        <v>3</v>
      </c>
      <c r="C1024" s="88"/>
      <c r="D1024" s="88"/>
      <c r="E1024" s="88"/>
      <c r="F1024" s="88"/>
      <c r="G1024" s="88"/>
      <c r="H1024" s="88"/>
      <c r="I1024" s="88"/>
      <c r="J1024" s="88"/>
      <c r="K1024" s="88"/>
      <c r="L1024" s="88"/>
    </row>
    <row r="1025" spans="1:12" s="70" customFormat="1" x14ac:dyDescent="0.25">
      <c r="A1025" s="124"/>
      <c r="B1025" s="39" t="s">
        <v>34</v>
      </c>
      <c r="C1025" s="88"/>
      <c r="D1025" s="88"/>
      <c r="E1025" s="88"/>
      <c r="F1025" s="88"/>
      <c r="G1025" s="88"/>
      <c r="H1025" s="88"/>
      <c r="I1025" s="88"/>
      <c r="J1025" s="88"/>
      <c r="K1025" s="88"/>
      <c r="L1025" s="88"/>
    </row>
    <row r="1026" spans="1:12" s="70" customFormat="1" x14ac:dyDescent="0.25">
      <c r="A1026" s="124"/>
      <c r="B1026" s="39" t="s">
        <v>10</v>
      </c>
      <c r="C1026" s="88"/>
      <c r="D1026" s="88"/>
      <c r="E1026" s="88"/>
      <c r="F1026" s="88"/>
      <c r="G1026" s="88"/>
      <c r="H1026" s="88"/>
      <c r="I1026" s="88"/>
      <c r="J1026" s="88"/>
      <c r="K1026" s="88"/>
      <c r="L1026" s="88"/>
    </row>
    <row r="1027" spans="1:12" x14ac:dyDescent="0.25">
      <c r="A1027" s="120"/>
      <c r="B1027" s="121"/>
      <c r="C1027" s="122"/>
      <c r="D1027" s="122"/>
      <c r="E1027" s="122"/>
      <c r="F1027" s="122"/>
      <c r="G1027" s="122"/>
      <c r="H1027" s="122"/>
      <c r="I1027" s="122"/>
      <c r="J1027" s="122"/>
      <c r="K1027" s="122"/>
      <c r="L1027" s="122"/>
    </row>
    <row r="1028" spans="1:12" x14ac:dyDescent="0.25">
      <c r="A1028" s="120"/>
      <c r="B1028" s="121"/>
      <c r="C1028" s="122"/>
      <c r="D1028" s="122"/>
      <c r="E1028" s="122"/>
      <c r="F1028" s="122"/>
      <c r="G1028" s="122"/>
      <c r="H1028" s="122"/>
      <c r="I1028" s="122"/>
      <c r="J1028" s="122"/>
      <c r="K1028" s="122"/>
      <c r="L1028" s="122"/>
    </row>
    <row r="1029" spans="1:12" x14ac:dyDescent="0.25">
      <c r="A1029" s="120"/>
      <c r="B1029" s="121"/>
      <c r="C1029" s="122"/>
      <c r="D1029" s="122"/>
      <c r="E1029" s="122"/>
      <c r="F1029" s="122"/>
      <c r="G1029" s="122"/>
      <c r="H1029" s="122"/>
      <c r="I1029" s="122"/>
      <c r="J1029" s="122"/>
      <c r="K1029" s="122"/>
      <c r="L1029" s="122"/>
    </row>
    <row r="1030" spans="1:12" x14ac:dyDescent="0.25">
      <c r="A1030" s="120"/>
      <c r="B1030" s="121"/>
      <c r="C1030" s="122"/>
      <c r="D1030" s="122"/>
      <c r="E1030" s="122"/>
      <c r="F1030" s="122"/>
      <c r="G1030" s="122"/>
      <c r="H1030" s="122"/>
      <c r="I1030" s="122"/>
      <c r="J1030" s="122"/>
      <c r="K1030" s="122"/>
      <c r="L1030" s="122"/>
    </row>
    <row r="1031" spans="1:12" x14ac:dyDescent="0.25">
      <c r="A1031" s="120"/>
      <c r="B1031" s="121"/>
      <c r="C1031" s="122"/>
      <c r="D1031" s="122"/>
      <c r="E1031" s="122"/>
      <c r="F1031" s="122"/>
      <c r="G1031" s="122"/>
      <c r="H1031" s="122"/>
      <c r="I1031" s="122"/>
      <c r="J1031" s="122"/>
      <c r="K1031" s="122"/>
      <c r="L1031" s="122"/>
    </row>
    <row r="1032" spans="1:12" x14ac:dyDescent="0.25">
      <c r="A1032" s="120"/>
      <c r="B1032" s="121"/>
      <c r="C1032" s="122"/>
      <c r="D1032" s="122"/>
      <c r="E1032" s="122"/>
      <c r="F1032" s="122"/>
      <c r="G1032" s="122"/>
      <c r="H1032" s="122"/>
      <c r="I1032" s="122"/>
      <c r="J1032" s="122"/>
      <c r="K1032" s="122"/>
      <c r="L1032" s="122"/>
    </row>
    <row r="1033" spans="1:12" x14ac:dyDescent="0.25">
      <c r="A1033" s="120"/>
      <c r="B1033" s="121"/>
      <c r="C1033" s="122"/>
      <c r="D1033" s="122"/>
      <c r="E1033" s="122"/>
      <c r="F1033" s="122"/>
      <c r="G1033" s="122"/>
      <c r="H1033" s="122"/>
      <c r="I1033" s="122"/>
      <c r="J1033" s="122"/>
      <c r="K1033" s="122"/>
      <c r="L1033" s="122"/>
    </row>
    <row r="1034" spans="1:12" x14ac:dyDescent="0.25">
      <c r="A1034" s="120"/>
      <c r="B1034" s="121"/>
      <c r="C1034" s="122"/>
      <c r="D1034" s="122"/>
      <c r="E1034" s="122"/>
      <c r="F1034" s="122"/>
      <c r="G1034" s="122"/>
      <c r="H1034" s="122"/>
      <c r="I1034" s="122"/>
      <c r="J1034" s="122"/>
      <c r="K1034" s="122"/>
      <c r="L1034" s="122"/>
    </row>
    <row r="1035" spans="1:12" x14ac:dyDescent="0.25">
      <c r="A1035" s="120"/>
      <c r="B1035" s="121"/>
      <c r="C1035" s="122"/>
      <c r="D1035" s="122"/>
      <c r="E1035" s="122"/>
      <c r="F1035" s="122"/>
      <c r="G1035" s="122"/>
      <c r="H1035" s="122"/>
      <c r="I1035" s="122"/>
      <c r="J1035" s="122"/>
      <c r="K1035" s="122"/>
      <c r="L1035" s="122"/>
    </row>
    <row r="1036" spans="1:12" x14ac:dyDescent="0.25">
      <c r="A1036" s="120"/>
      <c r="B1036" s="121"/>
      <c r="C1036" s="122"/>
      <c r="D1036" s="122"/>
      <c r="E1036" s="122"/>
      <c r="F1036" s="122"/>
      <c r="G1036" s="122"/>
      <c r="H1036" s="122"/>
      <c r="I1036" s="122"/>
      <c r="J1036" s="122"/>
      <c r="K1036" s="122"/>
      <c r="L1036" s="122"/>
    </row>
    <row r="1037" spans="1:12" x14ac:dyDescent="0.25">
      <c r="A1037" s="120"/>
      <c r="B1037" s="121"/>
      <c r="C1037" s="122"/>
      <c r="D1037" s="122"/>
      <c r="E1037" s="122"/>
      <c r="F1037" s="122"/>
      <c r="G1037" s="122"/>
      <c r="H1037" s="122"/>
      <c r="I1037" s="122"/>
      <c r="J1037" s="122"/>
      <c r="K1037" s="122"/>
      <c r="L1037" s="122"/>
    </row>
    <row r="1038" spans="1:12" x14ac:dyDescent="0.25">
      <c r="A1038" s="120"/>
      <c r="B1038" s="121"/>
      <c r="C1038" s="122"/>
      <c r="D1038" s="122"/>
      <c r="E1038" s="122"/>
      <c r="F1038" s="122"/>
      <c r="G1038" s="122"/>
      <c r="H1038" s="122"/>
      <c r="I1038" s="122"/>
      <c r="J1038" s="122"/>
      <c r="K1038" s="122"/>
      <c r="L1038" s="122"/>
    </row>
    <row r="1039" spans="1:12" x14ac:dyDescent="0.25">
      <c r="A1039" s="120"/>
      <c r="B1039" s="121"/>
      <c r="C1039" s="122"/>
      <c r="D1039" s="122"/>
      <c r="E1039" s="122"/>
      <c r="F1039" s="122"/>
      <c r="G1039" s="122"/>
      <c r="H1039" s="122"/>
      <c r="I1039" s="122"/>
      <c r="J1039" s="122"/>
      <c r="K1039" s="122"/>
      <c r="L1039" s="122"/>
    </row>
    <row r="1040" spans="1:12" x14ac:dyDescent="0.25">
      <c r="A1040" s="120"/>
      <c r="B1040" s="121"/>
      <c r="C1040" s="122"/>
      <c r="D1040" s="122"/>
      <c r="E1040" s="122"/>
      <c r="F1040" s="122"/>
      <c r="G1040" s="122"/>
      <c r="H1040" s="122"/>
      <c r="I1040" s="122"/>
      <c r="J1040" s="122"/>
      <c r="K1040" s="122"/>
      <c r="L1040" s="122"/>
    </row>
    <row r="1041" spans="1:12" x14ac:dyDescent="0.25">
      <c r="A1041" s="120"/>
      <c r="B1041" s="121"/>
      <c r="C1041" s="122"/>
      <c r="D1041" s="122"/>
      <c r="E1041" s="122"/>
      <c r="F1041" s="122"/>
      <c r="G1041" s="122"/>
      <c r="H1041" s="122"/>
      <c r="I1041" s="122"/>
      <c r="J1041" s="122"/>
      <c r="K1041" s="122"/>
      <c r="L1041" s="122"/>
    </row>
    <row r="1042" spans="1:12" x14ac:dyDescent="0.25">
      <c r="A1042" s="120"/>
      <c r="B1042" s="121"/>
      <c r="C1042" s="122"/>
      <c r="D1042" s="122"/>
      <c r="E1042" s="122"/>
      <c r="F1042" s="122"/>
      <c r="G1042" s="122"/>
      <c r="H1042" s="122"/>
      <c r="I1042" s="122"/>
      <c r="J1042" s="122"/>
      <c r="K1042" s="122"/>
      <c r="L1042" s="122"/>
    </row>
    <row r="1043" spans="1:12" x14ac:dyDescent="0.25">
      <c r="A1043" s="120"/>
      <c r="B1043" s="121"/>
      <c r="C1043" s="122"/>
      <c r="D1043" s="122"/>
      <c r="E1043" s="122"/>
      <c r="F1043" s="122"/>
      <c r="G1043" s="122"/>
      <c r="H1043" s="122"/>
      <c r="I1043" s="122"/>
      <c r="J1043" s="122"/>
      <c r="K1043" s="122"/>
      <c r="L1043" s="122"/>
    </row>
    <row r="1044" spans="1:12" x14ac:dyDescent="0.25">
      <c r="A1044" s="120"/>
      <c r="B1044" s="121"/>
      <c r="C1044" s="122"/>
      <c r="D1044" s="122"/>
      <c r="E1044" s="122"/>
      <c r="F1044" s="122"/>
      <c r="G1044" s="122"/>
      <c r="H1044" s="122"/>
      <c r="I1044" s="122"/>
      <c r="J1044" s="122"/>
      <c r="K1044" s="122"/>
      <c r="L1044" s="122"/>
    </row>
    <row r="1045" spans="1:12" x14ac:dyDescent="0.25">
      <c r="A1045" s="120"/>
      <c r="B1045" s="121"/>
      <c r="C1045" s="122"/>
      <c r="D1045" s="122"/>
      <c r="E1045" s="122"/>
      <c r="F1045" s="122"/>
      <c r="G1045" s="122"/>
      <c r="H1045" s="122"/>
      <c r="I1045" s="122"/>
      <c r="J1045" s="122"/>
      <c r="K1045" s="122"/>
      <c r="L1045" s="122"/>
    </row>
    <row r="1046" spans="1:12" x14ac:dyDescent="0.25">
      <c r="A1046" s="120"/>
      <c r="B1046" s="121"/>
      <c r="C1046" s="122"/>
      <c r="D1046" s="122"/>
      <c r="E1046" s="122"/>
      <c r="F1046" s="122"/>
      <c r="G1046" s="122"/>
      <c r="H1046" s="122"/>
      <c r="I1046" s="122"/>
      <c r="J1046" s="122"/>
      <c r="K1046" s="122"/>
      <c r="L1046" s="122"/>
    </row>
    <row r="1047" spans="1:12" x14ac:dyDescent="0.25">
      <c r="A1047" s="120"/>
      <c r="B1047" s="121"/>
      <c r="C1047" s="122"/>
      <c r="D1047" s="122"/>
      <c r="E1047" s="122"/>
      <c r="F1047" s="122"/>
      <c r="G1047" s="122"/>
      <c r="H1047" s="122"/>
      <c r="I1047" s="122"/>
      <c r="J1047" s="122"/>
      <c r="K1047" s="122"/>
      <c r="L1047" s="122"/>
    </row>
    <row r="1048" spans="1:12" x14ac:dyDescent="0.25">
      <c r="A1048" s="120"/>
      <c r="B1048" s="121"/>
      <c r="C1048" s="122"/>
      <c r="D1048" s="122"/>
      <c r="E1048" s="122"/>
      <c r="F1048" s="122"/>
      <c r="G1048" s="122"/>
      <c r="H1048" s="122"/>
      <c r="I1048" s="122"/>
      <c r="J1048" s="122"/>
      <c r="K1048" s="122"/>
      <c r="L1048" s="122"/>
    </row>
    <row r="1049" spans="1:12" x14ac:dyDescent="0.25">
      <c r="A1049" s="120"/>
      <c r="B1049" s="121"/>
      <c r="C1049" s="122"/>
      <c r="D1049" s="122"/>
      <c r="E1049" s="122"/>
      <c r="F1049" s="122"/>
      <c r="G1049" s="122"/>
      <c r="H1049" s="122"/>
      <c r="I1049" s="122"/>
      <c r="J1049" s="122"/>
      <c r="K1049" s="122"/>
      <c r="L1049" s="122"/>
    </row>
    <row r="1050" spans="1:12" x14ac:dyDescent="0.25">
      <c r="A1050" s="120"/>
      <c r="B1050" s="121"/>
      <c r="C1050" s="122"/>
      <c r="D1050" s="122"/>
      <c r="E1050" s="122"/>
      <c r="F1050" s="122"/>
      <c r="G1050" s="122"/>
      <c r="H1050" s="122"/>
      <c r="I1050" s="122"/>
      <c r="J1050" s="122"/>
      <c r="K1050" s="122"/>
      <c r="L1050" s="122"/>
    </row>
    <row r="1051" spans="1:12" x14ac:dyDescent="0.25">
      <c r="A1051" s="120"/>
      <c r="B1051" s="121"/>
      <c r="C1051" s="122"/>
      <c r="D1051" s="122"/>
      <c r="E1051" s="122"/>
      <c r="F1051" s="122"/>
      <c r="G1051" s="122"/>
      <c r="H1051" s="122"/>
      <c r="I1051" s="122"/>
      <c r="J1051" s="122"/>
      <c r="K1051" s="122"/>
      <c r="L1051" s="122"/>
    </row>
    <row r="1052" spans="1:12" x14ac:dyDescent="0.25">
      <c r="A1052" s="120"/>
      <c r="B1052" s="121"/>
      <c r="C1052" s="122"/>
      <c r="D1052" s="122"/>
      <c r="E1052" s="122"/>
      <c r="F1052" s="122"/>
      <c r="G1052" s="122"/>
      <c r="H1052" s="122"/>
      <c r="I1052" s="122"/>
      <c r="J1052" s="122"/>
      <c r="K1052" s="122"/>
      <c r="L1052" s="122"/>
    </row>
    <row r="1053" spans="1:12" x14ac:dyDescent="0.25">
      <c r="A1053" s="120"/>
      <c r="B1053" s="121"/>
      <c r="C1053" s="122"/>
      <c r="D1053" s="122"/>
      <c r="E1053" s="122"/>
      <c r="F1053" s="122"/>
      <c r="G1053" s="122"/>
      <c r="H1053" s="122"/>
      <c r="I1053" s="122"/>
      <c r="J1053" s="122"/>
      <c r="K1053" s="122"/>
      <c r="L1053" s="122"/>
    </row>
    <row r="1054" spans="1:12" x14ac:dyDescent="0.25">
      <c r="A1054" s="120"/>
      <c r="B1054" s="121"/>
      <c r="C1054" s="122"/>
      <c r="D1054" s="122"/>
      <c r="E1054" s="122"/>
      <c r="F1054" s="122"/>
      <c r="G1054" s="122"/>
      <c r="H1054" s="122"/>
      <c r="I1054" s="122"/>
      <c r="J1054" s="122"/>
      <c r="K1054" s="122"/>
      <c r="L1054" s="122"/>
    </row>
    <row r="1055" spans="1:12" x14ac:dyDescent="0.25">
      <c r="A1055" s="120"/>
      <c r="B1055" s="121"/>
      <c r="C1055" s="122"/>
      <c r="D1055" s="122"/>
      <c r="E1055" s="122"/>
      <c r="F1055" s="122"/>
      <c r="G1055" s="122"/>
      <c r="H1055" s="122"/>
      <c r="I1055" s="122"/>
      <c r="J1055" s="122"/>
      <c r="K1055" s="122"/>
      <c r="L1055" s="122"/>
    </row>
    <row r="1056" spans="1:12" x14ac:dyDescent="0.25">
      <c r="A1056" s="120"/>
      <c r="B1056" s="121"/>
      <c r="C1056" s="122"/>
      <c r="D1056" s="122"/>
      <c r="E1056" s="122"/>
      <c r="F1056" s="122"/>
      <c r="G1056" s="122"/>
      <c r="H1056" s="122"/>
      <c r="I1056" s="122"/>
      <c r="J1056" s="122"/>
      <c r="K1056" s="122"/>
      <c r="L1056" s="122"/>
    </row>
    <row r="1057" spans="1:12" x14ac:dyDescent="0.25">
      <c r="A1057" s="120"/>
      <c r="B1057" s="121"/>
      <c r="C1057" s="122"/>
      <c r="D1057" s="122"/>
      <c r="E1057" s="122"/>
      <c r="F1057" s="122"/>
      <c r="G1057" s="122"/>
      <c r="H1057" s="122"/>
      <c r="I1057" s="122"/>
      <c r="J1057" s="122"/>
      <c r="K1057" s="122"/>
      <c r="L1057" s="122"/>
    </row>
    <row r="1058" spans="1:12" x14ac:dyDescent="0.25">
      <c r="A1058" s="120"/>
      <c r="B1058" s="121"/>
      <c r="C1058" s="122"/>
      <c r="D1058" s="122"/>
      <c r="E1058" s="122"/>
      <c r="F1058" s="122"/>
      <c r="G1058" s="122"/>
      <c r="H1058" s="122"/>
      <c r="I1058" s="122"/>
      <c r="J1058" s="122"/>
      <c r="K1058" s="122"/>
      <c r="L1058" s="122"/>
    </row>
    <row r="1059" spans="1:12" x14ac:dyDescent="0.25">
      <c r="A1059" s="120"/>
      <c r="B1059" s="121"/>
      <c r="C1059" s="122"/>
      <c r="D1059" s="122"/>
      <c r="E1059" s="122"/>
      <c r="F1059" s="122"/>
      <c r="G1059" s="122"/>
      <c r="H1059" s="122"/>
      <c r="I1059" s="122"/>
      <c r="J1059" s="122"/>
      <c r="K1059" s="122"/>
      <c r="L1059" s="122"/>
    </row>
    <row r="1060" spans="1:12" x14ac:dyDescent="0.25">
      <c r="A1060" s="120"/>
      <c r="B1060" s="121"/>
      <c r="C1060" s="122"/>
      <c r="D1060" s="122"/>
      <c r="E1060" s="122"/>
      <c r="F1060" s="122"/>
      <c r="G1060" s="122"/>
      <c r="H1060" s="122"/>
      <c r="I1060" s="122"/>
      <c r="J1060" s="122"/>
      <c r="K1060" s="122"/>
      <c r="L1060" s="122"/>
    </row>
    <row r="1061" spans="1:12" x14ac:dyDescent="0.25">
      <c r="A1061" s="120"/>
      <c r="B1061" s="121"/>
      <c r="C1061" s="122"/>
      <c r="D1061" s="122"/>
      <c r="E1061" s="122"/>
      <c r="F1061" s="122"/>
      <c r="G1061" s="122"/>
      <c r="H1061" s="122"/>
      <c r="I1061" s="122"/>
      <c r="J1061" s="122"/>
      <c r="K1061" s="122"/>
      <c r="L1061" s="122"/>
    </row>
    <row r="1062" spans="1:12" x14ac:dyDescent="0.25">
      <c r="A1062" s="120"/>
      <c r="B1062" s="121"/>
      <c r="C1062" s="122"/>
      <c r="D1062" s="122"/>
      <c r="E1062" s="122"/>
      <c r="F1062" s="122"/>
      <c r="G1062" s="122"/>
      <c r="H1062" s="122"/>
      <c r="I1062" s="122"/>
      <c r="J1062" s="122"/>
      <c r="K1062" s="122"/>
      <c r="L1062" s="122"/>
    </row>
    <row r="1063" spans="1:12" x14ac:dyDescent="0.25">
      <c r="A1063" s="120"/>
      <c r="B1063" s="121"/>
      <c r="C1063" s="122"/>
      <c r="D1063" s="122"/>
      <c r="E1063" s="122"/>
      <c r="F1063" s="122"/>
      <c r="G1063" s="122"/>
      <c r="H1063" s="122"/>
      <c r="I1063" s="122"/>
      <c r="J1063" s="122"/>
      <c r="K1063" s="122"/>
      <c r="L1063" s="122"/>
    </row>
    <row r="1064" spans="1:12" x14ac:dyDescent="0.25">
      <c r="A1064" s="120"/>
      <c r="B1064" s="121"/>
      <c r="C1064" s="122"/>
      <c r="D1064" s="122"/>
      <c r="E1064" s="122"/>
      <c r="F1064" s="122"/>
      <c r="G1064" s="122"/>
      <c r="H1064" s="122"/>
      <c r="I1064" s="122"/>
      <c r="J1064" s="122"/>
      <c r="K1064" s="122"/>
      <c r="L1064" s="122"/>
    </row>
    <row r="1065" spans="1:12" x14ac:dyDescent="0.25">
      <c r="A1065" s="120"/>
      <c r="B1065" s="121"/>
      <c r="C1065" s="122"/>
      <c r="D1065" s="122"/>
      <c r="E1065" s="122"/>
      <c r="F1065" s="122"/>
      <c r="G1065" s="122"/>
      <c r="H1065" s="122"/>
      <c r="I1065" s="122"/>
      <c r="J1065" s="122"/>
      <c r="K1065" s="122"/>
      <c r="L1065" s="122"/>
    </row>
    <row r="1066" spans="1:12" x14ac:dyDescent="0.25">
      <c r="A1066" s="120"/>
      <c r="B1066" s="121"/>
      <c r="C1066" s="122"/>
      <c r="D1066" s="122"/>
      <c r="E1066" s="122"/>
      <c r="F1066" s="122"/>
      <c r="G1066" s="122"/>
      <c r="H1066" s="122"/>
      <c r="I1066" s="122"/>
      <c r="J1066" s="122"/>
      <c r="K1066" s="122"/>
      <c r="L1066" s="122"/>
    </row>
    <row r="1067" spans="1:12" x14ac:dyDescent="0.25">
      <c r="A1067" s="120"/>
      <c r="B1067" s="121"/>
      <c r="C1067" s="122"/>
      <c r="D1067" s="122"/>
      <c r="E1067" s="122"/>
      <c r="F1067" s="122"/>
      <c r="G1067" s="122"/>
      <c r="H1067" s="122"/>
      <c r="I1067" s="122"/>
      <c r="J1067" s="122"/>
      <c r="K1067" s="122"/>
      <c r="L1067" s="122"/>
    </row>
    <row r="1068" spans="1:12" x14ac:dyDescent="0.25">
      <c r="A1068" s="120"/>
      <c r="B1068" s="121"/>
      <c r="C1068" s="122"/>
      <c r="D1068" s="122"/>
      <c r="E1068" s="122"/>
      <c r="F1068" s="122"/>
      <c r="G1068" s="122"/>
      <c r="H1068" s="122"/>
      <c r="I1068" s="122"/>
      <c r="J1068" s="122"/>
      <c r="K1068" s="122"/>
      <c r="L1068" s="122"/>
    </row>
    <row r="1069" spans="1:12" x14ac:dyDescent="0.25">
      <c r="A1069" s="120"/>
      <c r="B1069" s="121"/>
      <c r="C1069" s="122"/>
      <c r="D1069" s="122"/>
      <c r="E1069" s="122"/>
      <c r="F1069" s="122"/>
      <c r="G1069" s="122"/>
      <c r="H1069" s="122"/>
      <c r="I1069" s="122"/>
      <c r="J1069" s="122"/>
      <c r="K1069" s="122"/>
      <c r="L1069" s="122"/>
    </row>
    <row r="1070" spans="1:12" x14ac:dyDescent="0.25">
      <c r="A1070" s="3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</row>
    <row r="1071" spans="1:12" x14ac:dyDescent="0.25">
      <c r="A1071" s="3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</row>
    <row r="1072" spans="1:12" x14ac:dyDescent="0.25">
      <c r="A1072" s="3"/>
      <c r="B1072" s="1"/>
      <c r="C1072" s="1"/>
      <c r="D1072" s="1"/>
      <c r="E1072" s="171" t="str">
        <f>'1 квартал'!E204:J204</f>
        <v>Начальник</v>
      </c>
      <c r="F1072" s="171"/>
      <c r="G1072" s="171"/>
      <c r="H1072" s="171"/>
      <c r="I1072" s="171"/>
      <c r="J1072" s="171"/>
      <c r="K1072" s="29"/>
      <c r="L1072" s="48" t="s">
        <v>270</v>
      </c>
    </row>
    <row r="1073" spans="1:12" ht="96" customHeight="1" x14ac:dyDescent="0.25">
      <c r="A1073" s="140" t="s">
        <v>32</v>
      </c>
      <c r="B1073" s="140"/>
      <c r="C1073" s="140"/>
      <c r="D1073" s="140"/>
      <c r="E1073" s="140"/>
      <c r="F1073" s="140"/>
      <c r="G1073" s="140"/>
      <c r="H1073" s="140"/>
      <c r="I1073" s="140"/>
      <c r="J1073" s="140"/>
      <c r="K1073" s="140"/>
      <c r="L1073" s="140"/>
    </row>
    <row r="1074" spans="1:12" x14ac:dyDescent="0.25">
      <c r="A1074" s="3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</row>
    <row r="1075" spans="1:12" x14ac:dyDescent="0.25">
      <c r="A1075" s="3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</row>
    <row r="1076" spans="1:12" x14ac:dyDescent="0.25">
      <c r="A1076" s="3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</row>
    <row r="1077" spans="1:12" x14ac:dyDescent="0.25">
      <c r="A1077" s="3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</row>
    <row r="1078" spans="1:12" x14ac:dyDescent="0.25">
      <c r="A1078" s="3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</row>
    <row r="1079" spans="1:12" x14ac:dyDescent="0.25">
      <c r="A1079" s="3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</row>
    <row r="1080" spans="1:12" x14ac:dyDescent="0.25">
      <c r="A1080" s="3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</row>
    <row r="1081" spans="1:12" x14ac:dyDescent="0.25">
      <c r="A1081" s="3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</row>
    <row r="1082" spans="1:12" x14ac:dyDescent="0.25">
      <c r="A1082" s="3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</row>
    <row r="1083" spans="1:12" x14ac:dyDescent="0.25">
      <c r="A1083" s="3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</row>
    <row r="1084" spans="1:12" x14ac:dyDescent="0.25">
      <c r="A1084" s="3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</row>
    <row r="1085" spans="1:12" x14ac:dyDescent="0.25">
      <c r="A1085" s="3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</row>
    <row r="1086" spans="1:12" x14ac:dyDescent="0.25">
      <c r="A1086" s="3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</row>
  </sheetData>
  <mergeCells count="32">
    <mergeCell ref="A836:L836"/>
    <mergeCell ref="A501:L501"/>
    <mergeCell ref="A502:L502"/>
    <mergeCell ref="A528:L528"/>
    <mergeCell ref="A734:L734"/>
    <mergeCell ref="A785:L785"/>
    <mergeCell ref="A316:L316"/>
    <mergeCell ref="A342:L342"/>
    <mergeCell ref="A453:L453"/>
    <mergeCell ref="A469:L469"/>
    <mergeCell ref="A480:L480"/>
    <mergeCell ref="A81:L81"/>
    <mergeCell ref="A122:L122"/>
    <mergeCell ref="A228:L228"/>
    <mergeCell ref="A250:L250"/>
    <mergeCell ref="A249:L249"/>
    <mergeCell ref="K1:L1"/>
    <mergeCell ref="A1073:L1073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  <mergeCell ref="E1072:J1072"/>
    <mergeCell ref="A25:L25"/>
  </mergeCells>
  <pageMargins left="0.23958333333333334" right="0.15625" top="0.76041666666666663" bottom="0.75" header="0.3" footer="0.3"/>
  <pageSetup paperSize="9" scale="42" orientation="landscape" r:id="rId1"/>
  <rowBreaks count="5" manualBreakCount="5">
    <brk id="670" max="13" man="1"/>
    <brk id="694" max="13" man="1"/>
    <brk id="828" max="13" man="1"/>
    <brk id="941" max="13" man="1"/>
    <brk id="987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4"/>
  <sheetViews>
    <sheetView view="pageBreakPreview" zoomScaleNormal="100" zoomScaleSheetLayoutView="100" workbookViewId="0">
      <selection activeCell="A15" sqref="A15:C15"/>
    </sheetView>
  </sheetViews>
  <sheetFormatPr defaultRowHeight="15" x14ac:dyDescent="0.25"/>
  <cols>
    <col min="1" max="1" width="18.42578125" customWidth="1"/>
    <col min="2" max="2" width="8.7109375" customWidth="1"/>
    <col min="3" max="3" width="30.85546875" customWidth="1"/>
    <col min="4" max="5" width="9.140625" style="4"/>
    <col min="6" max="6" width="10.5703125" style="4" customWidth="1"/>
  </cols>
  <sheetData>
    <row r="1" spans="1:12" x14ac:dyDescent="0.25">
      <c r="A1" s="7"/>
      <c r="B1" s="7"/>
      <c r="C1" s="7"/>
      <c r="D1" s="6"/>
      <c r="E1" s="6"/>
      <c r="F1" s="6"/>
      <c r="G1" s="7"/>
      <c r="H1" s="7"/>
      <c r="I1" s="7"/>
      <c r="J1" s="7" t="s">
        <v>38</v>
      </c>
    </row>
    <row r="2" spans="1:12" x14ac:dyDescent="0.25">
      <c r="A2" s="189" t="s">
        <v>25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2" x14ac:dyDescent="0.25">
      <c r="A3" s="190" t="s">
        <v>41</v>
      </c>
      <c r="B3" s="190"/>
      <c r="C3" s="190"/>
      <c r="D3" s="190"/>
      <c r="E3" s="190"/>
      <c r="F3" s="190"/>
      <c r="G3" s="190"/>
      <c r="H3" s="190"/>
      <c r="I3" s="9">
        <v>2021</v>
      </c>
      <c r="J3" s="8" t="s">
        <v>449</v>
      </c>
    </row>
    <row r="4" spans="1:12" x14ac:dyDescent="0.25">
      <c r="A4" s="191" t="str">
        <f>'1 квартал'!A4:N4</f>
        <v>Развитие образования в Первомайском районе на 2021-2024 годы с прогнозом на 2025-2026 годы</v>
      </c>
      <c r="B4" s="191"/>
      <c r="C4" s="191"/>
      <c r="D4" s="191"/>
      <c r="E4" s="191"/>
      <c r="F4" s="191"/>
      <c r="G4" s="191"/>
      <c r="H4" s="191"/>
      <c r="I4" s="191"/>
      <c r="J4" s="191"/>
    </row>
    <row r="5" spans="1:12" ht="8.25" customHeight="1" x14ac:dyDescent="0.25">
      <c r="A5" s="161" t="s">
        <v>36</v>
      </c>
      <c r="B5" s="161"/>
      <c r="C5" s="161"/>
      <c r="D5" s="161"/>
      <c r="E5" s="161"/>
      <c r="F5" s="161"/>
      <c r="G5" s="161"/>
      <c r="H5" s="161"/>
      <c r="I5" s="161"/>
      <c r="J5" s="161"/>
      <c r="K5" s="22"/>
      <c r="L5" s="22"/>
    </row>
    <row r="6" spans="1:12" x14ac:dyDescent="0.25">
      <c r="A6" s="142" t="s">
        <v>21</v>
      </c>
      <c r="B6" s="142"/>
      <c r="C6" s="142"/>
      <c r="D6" s="142"/>
      <c r="E6" s="142"/>
      <c r="F6" s="142"/>
      <c r="G6" s="142"/>
      <c r="H6" s="142"/>
      <c r="I6" s="142"/>
      <c r="J6" s="142"/>
      <c r="K6" s="23"/>
      <c r="L6" s="23"/>
    </row>
    <row r="7" spans="1:12" ht="8.25" customHeight="1" x14ac:dyDescent="0.25">
      <c r="A7" s="161" t="s">
        <v>35</v>
      </c>
      <c r="B7" s="161"/>
      <c r="C7" s="161"/>
      <c r="D7" s="161"/>
      <c r="E7" s="161"/>
      <c r="F7" s="161"/>
      <c r="G7" s="161"/>
      <c r="H7" s="161"/>
      <c r="I7" s="161"/>
      <c r="J7" s="161"/>
      <c r="K7" s="22"/>
      <c r="L7" s="22"/>
    </row>
    <row r="8" spans="1:12" x14ac:dyDescent="0.25">
      <c r="A8" s="7"/>
      <c r="B8" s="7"/>
      <c r="C8" s="7"/>
      <c r="D8" s="6"/>
      <c r="E8" s="6"/>
      <c r="F8" s="6"/>
      <c r="G8" s="7"/>
      <c r="H8" s="7"/>
      <c r="I8" s="7"/>
      <c r="J8" s="7"/>
    </row>
    <row r="9" spans="1:12" x14ac:dyDescent="0.25">
      <c r="A9" s="192" t="s">
        <v>42</v>
      </c>
      <c r="B9" s="192"/>
      <c r="C9" s="192"/>
      <c r="D9" s="192"/>
      <c r="E9" s="192"/>
      <c r="F9" s="192"/>
      <c r="G9" s="192"/>
      <c r="H9" s="192"/>
      <c r="I9" s="192"/>
      <c r="J9" s="192"/>
    </row>
    <row r="10" spans="1:12" x14ac:dyDescent="0.25">
      <c r="A10" s="7"/>
      <c r="B10" s="7"/>
      <c r="C10" s="7"/>
      <c r="D10" s="6"/>
      <c r="E10" s="6"/>
      <c r="F10" s="6"/>
      <c r="G10" s="7"/>
      <c r="H10" s="7"/>
      <c r="I10" s="7"/>
      <c r="J10" s="7"/>
    </row>
    <row r="11" spans="1:12" ht="39.75" customHeight="1" x14ac:dyDescent="0.25">
      <c r="A11" s="194" t="s">
        <v>48</v>
      </c>
      <c r="B11" s="194"/>
      <c r="C11" s="194"/>
      <c r="D11" s="25" t="s">
        <v>43</v>
      </c>
      <c r="E11" s="25" t="s">
        <v>44</v>
      </c>
      <c r="F11" s="26" t="s">
        <v>47</v>
      </c>
      <c r="G11" s="194" t="s">
        <v>45</v>
      </c>
      <c r="H11" s="194"/>
      <c r="I11" s="193" t="s">
        <v>46</v>
      </c>
      <c r="J11" s="193"/>
    </row>
    <row r="12" spans="1:12" ht="69.75" customHeight="1" x14ac:dyDescent="0.25">
      <c r="A12" s="186" t="s">
        <v>289</v>
      </c>
      <c r="B12" s="186"/>
      <c r="C12" s="186"/>
      <c r="D12" s="24">
        <v>0</v>
      </c>
      <c r="E12" s="24">
        <v>0</v>
      </c>
      <c r="F12" s="47" t="e">
        <f>E12/D12*100-100</f>
        <v>#DIV/0!</v>
      </c>
      <c r="G12" s="195"/>
      <c r="H12" s="195"/>
      <c r="I12" s="196"/>
      <c r="J12" s="196"/>
    </row>
    <row r="13" spans="1:12" ht="59.25" customHeight="1" x14ac:dyDescent="0.25">
      <c r="A13" s="186" t="s">
        <v>290</v>
      </c>
      <c r="B13" s="186"/>
      <c r="C13" s="186"/>
      <c r="D13" s="100">
        <v>80.5</v>
      </c>
      <c r="E13" s="100">
        <v>80.5</v>
      </c>
      <c r="F13" s="47">
        <f>E13/D13*100-100</f>
        <v>0</v>
      </c>
      <c r="G13" s="195"/>
      <c r="H13" s="195"/>
      <c r="I13" s="196"/>
      <c r="J13" s="196"/>
    </row>
    <row r="14" spans="1:12" ht="38.25" customHeight="1" x14ac:dyDescent="0.25">
      <c r="A14" s="187" t="s">
        <v>49</v>
      </c>
      <c r="B14" s="187"/>
      <c r="C14" s="187"/>
      <c r="D14" s="27" t="s">
        <v>43</v>
      </c>
      <c r="E14" s="27" t="s">
        <v>44</v>
      </c>
      <c r="F14" s="28" t="s">
        <v>47</v>
      </c>
      <c r="G14" s="187" t="s">
        <v>45</v>
      </c>
      <c r="H14" s="187"/>
      <c r="I14" s="188" t="s">
        <v>46</v>
      </c>
      <c r="J14" s="188"/>
    </row>
    <row r="15" spans="1:12" s="42" customFormat="1" ht="52.5" customHeight="1" x14ac:dyDescent="0.25">
      <c r="A15" s="182" t="s">
        <v>291</v>
      </c>
      <c r="B15" s="183"/>
      <c r="C15" s="184"/>
      <c r="D15" s="24">
        <v>100</v>
      </c>
      <c r="E15" s="24">
        <v>100</v>
      </c>
      <c r="F15" s="47">
        <f>E15/D15*100-100</f>
        <v>0</v>
      </c>
      <c r="G15" s="185"/>
      <c r="H15" s="185"/>
      <c r="I15" s="186"/>
      <c r="J15" s="186"/>
    </row>
    <row r="16" spans="1:12" s="42" customFormat="1" ht="44.25" customHeight="1" x14ac:dyDescent="0.25">
      <c r="A16" s="182" t="s">
        <v>292</v>
      </c>
      <c r="B16" s="183"/>
      <c r="C16" s="184"/>
      <c r="D16" s="24">
        <v>200</v>
      </c>
      <c r="E16" s="24">
        <v>200</v>
      </c>
      <c r="F16" s="47">
        <f>E16/D16*100-100</f>
        <v>0</v>
      </c>
      <c r="G16" s="185"/>
      <c r="H16" s="185"/>
      <c r="I16" s="186"/>
      <c r="J16" s="186"/>
    </row>
    <row r="17" spans="1:10" s="42" customFormat="1" ht="39.75" customHeight="1" x14ac:dyDescent="0.25">
      <c r="A17" s="182" t="s">
        <v>293</v>
      </c>
      <c r="B17" s="183"/>
      <c r="C17" s="184"/>
      <c r="D17" s="100">
        <v>1</v>
      </c>
      <c r="E17" s="100">
        <v>1</v>
      </c>
      <c r="F17" s="47">
        <f>E17/D17*100-100</f>
        <v>0</v>
      </c>
      <c r="G17" s="185"/>
      <c r="H17" s="185"/>
      <c r="I17" s="186"/>
      <c r="J17" s="186"/>
    </row>
    <row r="18" spans="1:10" s="42" customFormat="1" ht="39.75" customHeight="1" x14ac:dyDescent="0.25">
      <c r="A18" s="182" t="s">
        <v>294</v>
      </c>
      <c r="B18" s="183"/>
      <c r="C18" s="184"/>
      <c r="D18" s="100">
        <v>70</v>
      </c>
      <c r="E18" s="100">
        <v>70</v>
      </c>
      <c r="F18" s="47">
        <f>E18/D18*100-100</f>
        <v>0</v>
      </c>
      <c r="G18" s="185"/>
      <c r="H18" s="185"/>
      <c r="I18" s="186"/>
      <c r="J18" s="186"/>
    </row>
    <row r="19" spans="1:10" s="42" customFormat="1" ht="82.5" customHeight="1" x14ac:dyDescent="0.25">
      <c r="A19" s="182" t="s">
        <v>295</v>
      </c>
      <c r="B19" s="183"/>
      <c r="C19" s="184"/>
      <c r="D19" s="24">
        <v>100</v>
      </c>
      <c r="E19" s="24">
        <v>100</v>
      </c>
      <c r="F19" s="47">
        <f t="shared" ref="F19:F61" si="0">E19/D19*100-100</f>
        <v>0</v>
      </c>
      <c r="G19" s="185"/>
      <c r="H19" s="185"/>
      <c r="I19" s="186"/>
      <c r="J19" s="186"/>
    </row>
    <row r="20" spans="1:10" s="42" customFormat="1" ht="69.75" customHeight="1" x14ac:dyDescent="0.25">
      <c r="A20" s="182" t="s">
        <v>296</v>
      </c>
      <c r="B20" s="183"/>
      <c r="C20" s="184"/>
      <c r="D20" s="100">
        <v>80.5</v>
      </c>
      <c r="E20" s="100">
        <v>80.5</v>
      </c>
      <c r="F20" s="47">
        <f t="shared" si="0"/>
        <v>0</v>
      </c>
      <c r="G20" s="185"/>
      <c r="H20" s="185"/>
      <c r="I20" s="186"/>
      <c r="J20" s="186"/>
    </row>
    <row r="21" spans="1:10" s="42" customFormat="1" ht="69.75" customHeight="1" x14ac:dyDescent="0.25">
      <c r="A21" s="182" t="s">
        <v>297</v>
      </c>
      <c r="B21" s="183"/>
      <c r="C21" s="184"/>
      <c r="D21" s="100">
        <v>76</v>
      </c>
      <c r="E21" s="100">
        <v>76</v>
      </c>
      <c r="F21" s="47">
        <f t="shared" si="0"/>
        <v>0</v>
      </c>
      <c r="G21" s="185"/>
      <c r="H21" s="185"/>
      <c r="I21" s="186"/>
      <c r="J21" s="186"/>
    </row>
    <row r="22" spans="1:10" s="42" customFormat="1" ht="51" customHeight="1" x14ac:dyDescent="0.25">
      <c r="A22" s="182" t="s">
        <v>298</v>
      </c>
      <c r="B22" s="183"/>
      <c r="C22" s="184"/>
      <c r="D22" s="100">
        <v>1</v>
      </c>
      <c r="E22" s="100">
        <v>1</v>
      </c>
      <c r="F22" s="47">
        <f t="shared" si="0"/>
        <v>0</v>
      </c>
      <c r="G22" s="185"/>
      <c r="H22" s="185"/>
      <c r="I22" s="186"/>
      <c r="J22" s="186"/>
    </row>
    <row r="23" spans="1:10" s="42" customFormat="1" ht="30.75" customHeight="1" x14ac:dyDescent="0.25">
      <c r="A23" s="182" t="s">
        <v>299</v>
      </c>
      <c r="B23" s="183"/>
      <c r="C23" s="184"/>
      <c r="D23" s="100">
        <v>0</v>
      </c>
      <c r="E23" s="100">
        <v>0</v>
      </c>
      <c r="F23" s="47" t="e">
        <f t="shared" si="0"/>
        <v>#DIV/0!</v>
      </c>
      <c r="G23" s="185"/>
      <c r="H23" s="185"/>
      <c r="I23" s="186"/>
      <c r="J23" s="186"/>
    </row>
    <row r="24" spans="1:10" s="42" customFormat="1" ht="31.5" customHeight="1" x14ac:dyDescent="0.25">
      <c r="A24" s="182" t="s">
        <v>300</v>
      </c>
      <c r="B24" s="183"/>
      <c r="C24" s="184"/>
      <c r="D24" s="100">
        <v>160</v>
      </c>
      <c r="E24" s="100">
        <v>160</v>
      </c>
      <c r="F24" s="47">
        <f t="shared" si="0"/>
        <v>0</v>
      </c>
      <c r="G24" s="185"/>
      <c r="H24" s="185"/>
      <c r="I24" s="186"/>
      <c r="J24" s="186"/>
    </row>
    <row r="25" spans="1:10" s="42" customFormat="1" ht="39" customHeight="1" x14ac:dyDescent="0.25">
      <c r="A25" s="187" t="s">
        <v>63</v>
      </c>
      <c r="B25" s="187"/>
      <c r="C25" s="187"/>
      <c r="D25" s="45" t="s">
        <v>43</v>
      </c>
      <c r="E25" s="45" t="s">
        <v>44</v>
      </c>
      <c r="F25" s="46" t="s">
        <v>47</v>
      </c>
      <c r="G25" s="187" t="s">
        <v>45</v>
      </c>
      <c r="H25" s="187"/>
      <c r="I25" s="188" t="s">
        <v>46</v>
      </c>
      <c r="J25" s="188"/>
    </row>
    <row r="26" spans="1:10" s="42" customFormat="1" ht="45.75" customHeight="1" x14ac:dyDescent="0.25">
      <c r="A26" s="182" t="s">
        <v>301</v>
      </c>
      <c r="B26" s="183"/>
      <c r="C26" s="184"/>
      <c r="D26" s="24">
        <v>200</v>
      </c>
      <c r="E26" s="24">
        <v>200</v>
      </c>
      <c r="F26" s="47">
        <f t="shared" si="0"/>
        <v>0</v>
      </c>
      <c r="G26" s="185"/>
      <c r="H26" s="185"/>
      <c r="I26" s="186"/>
      <c r="J26" s="186"/>
    </row>
    <row r="27" spans="1:10" s="42" customFormat="1" ht="45.75" customHeight="1" x14ac:dyDescent="0.25">
      <c r="A27" s="182" t="s">
        <v>302</v>
      </c>
      <c r="B27" s="183"/>
      <c r="C27" s="184"/>
      <c r="D27" s="100">
        <v>0</v>
      </c>
      <c r="E27" s="100">
        <v>0</v>
      </c>
      <c r="F27" s="47" t="e">
        <f t="shared" si="0"/>
        <v>#DIV/0!</v>
      </c>
      <c r="G27" s="185"/>
      <c r="H27" s="185"/>
      <c r="I27" s="186"/>
      <c r="J27" s="186"/>
    </row>
    <row r="28" spans="1:10" s="42" customFormat="1" ht="45.75" customHeight="1" x14ac:dyDescent="0.25">
      <c r="A28" s="182" t="s">
        <v>303</v>
      </c>
      <c r="B28" s="183"/>
      <c r="C28" s="184"/>
      <c r="D28" s="100">
        <v>100</v>
      </c>
      <c r="E28" s="100">
        <v>100</v>
      </c>
      <c r="F28" s="47">
        <f t="shared" si="0"/>
        <v>0</v>
      </c>
      <c r="G28" s="185"/>
      <c r="H28" s="185"/>
      <c r="I28" s="186"/>
      <c r="J28" s="186"/>
    </row>
    <row r="29" spans="1:10" s="42" customFormat="1" ht="45.75" customHeight="1" x14ac:dyDescent="0.25">
      <c r="A29" s="182" t="s">
        <v>304</v>
      </c>
      <c r="B29" s="183"/>
      <c r="C29" s="184"/>
      <c r="D29" s="100">
        <v>6</v>
      </c>
      <c r="E29" s="100">
        <v>6</v>
      </c>
      <c r="F29" s="47">
        <f t="shared" si="0"/>
        <v>0</v>
      </c>
      <c r="G29" s="185"/>
      <c r="H29" s="185"/>
      <c r="I29" s="186"/>
      <c r="J29" s="186"/>
    </row>
    <row r="30" spans="1:10" s="42" customFormat="1" ht="45.75" customHeight="1" x14ac:dyDescent="0.25">
      <c r="A30" s="182" t="s">
        <v>305</v>
      </c>
      <c r="B30" s="183"/>
      <c r="C30" s="184"/>
      <c r="D30" s="100">
        <v>14</v>
      </c>
      <c r="E30" s="100">
        <v>14</v>
      </c>
      <c r="F30" s="47">
        <f t="shared" si="0"/>
        <v>0</v>
      </c>
      <c r="G30" s="185"/>
      <c r="H30" s="185"/>
      <c r="I30" s="186"/>
      <c r="J30" s="186"/>
    </row>
    <row r="31" spans="1:10" s="42" customFormat="1" ht="45.75" customHeight="1" x14ac:dyDescent="0.25">
      <c r="A31" s="182" t="s">
        <v>306</v>
      </c>
      <c r="B31" s="183"/>
      <c r="C31" s="184"/>
      <c r="D31" s="100">
        <v>2</v>
      </c>
      <c r="E31" s="100">
        <v>2</v>
      </c>
      <c r="F31" s="47">
        <f t="shared" si="0"/>
        <v>0</v>
      </c>
      <c r="G31" s="185"/>
      <c r="H31" s="185"/>
      <c r="I31" s="186"/>
      <c r="J31" s="186"/>
    </row>
    <row r="32" spans="1:10" s="42" customFormat="1" ht="39.75" customHeight="1" x14ac:dyDescent="0.25">
      <c r="A32" s="182" t="s">
        <v>307</v>
      </c>
      <c r="B32" s="183"/>
      <c r="C32" s="184"/>
      <c r="D32" s="24">
        <v>200</v>
      </c>
      <c r="E32" s="24">
        <v>200</v>
      </c>
      <c r="F32" s="47">
        <f t="shared" si="0"/>
        <v>0</v>
      </c>
      <c r="G32" s="185"/>
      <c r="H32" s="185"/>
      <c r="I32" s="186"/>
      <c r="J32" s="186"/>
    </row>
    <row r="33" spans="1:10" s="42" customFormat="1" ht="29.25" customHeight="1" x14ac:dyDescent="0.25">
      <c r="A33" s="182" t="s">
        <v>308</v>
      </c>
      <c r="B33" s="183"/>
      <c r="C33" s="184"/>
      <c r="D33" s="24">
        <v>100</v>
      </c>
      <c r="E33" s="24">
        <v>100</v>
      </c>
      <c r="F33" s="47">
        <f t="shared" si="0"/>
        <v>0</v>
      </c>
      <c r="G33" s="185"/>
      <c r="H33" s="185"/>
      <c r="I33" s="186"/>
      <c r="J33" s="186"/>
    </row>
    <row r="34" spans="1:10" s="42" customFormat="1" ht="29.25" customHeight="1" x14ac:dyDescent="0.25">
      <c r="A34" s="182" t="s">
        <v>309</v>
      </c>
      <c r="B34" s="183"/>
      <c r="C34" s="184"/>
      <c r="D34" s="24">
        <v>100</v>
      </c>
      <c r="E34" s="24">
        <v>100</v>
      </c>
      <c r="F34" s="47">
        <f t="shared" si="0"/>
        <v>0</v>
      </c>
      <c r="G34" s="185"/>
      <c r="H34" s="185"/>
      <c r="I34" s="186"/>
      <c r="J34" s="186"/>
    </row>
    <row r="35" spans="1:10" s="42" customFormat="1" ht="29.25" customHeight="1" x14ac:dyDescent="0.25">
      <c r="A35" s="182" t="s">
        <v>313</v>
      </c>
      <c r="B35" s="183"/>
      <c r="C35" s="184"/>
      <c r="D35" s="100">
        <v>0</v>
      </c>
      <c r="E35" s="100">
        <v>0</v>
      </c>
      <c r="F35" s="47" t="e">
        <f t="shared" si="0"/>
        <v>#DIV/0!</v>
      </c>
      <c r="G35" s="185"/>
      <c r="H35" s="185"/>
      <c r="I35" s="186"/>
      <c r="J35" s="186"/>
    </row>
    <row r="36" spans="1:10" s="42" customFormat="1" ht="29.25" customHeight="1" x14ac:dyDescent="0.25">
      <c r="A36" s="182" t="s">
        <v>314</v>
      </c>
      <c r="B36" s="183"/>
      <c r="C36" s="184"/>
      <c r="D36" s="100">
        <v>0</v>
      </c>
      <c r="E36" s="100">
        <v>0</v>
      </c>
      <c r="F36" s="47" t="e">
        <f t="shared" si="0"/>
        <v>#DIV/0!</v>
      </c>
      <c r="G36" s="185"/>
      <c r="H36" s="185"/>
      <c r="I36" s="186"/>
      <c r="J36" s="186"/>
    </row>
    <row r="37" spans="1:10" s="42" customFormat="1" ht="29.25" customHeight="1" x14ac:dyDescent="0.25">
      <c r="A37" s="182" t="s">
        <v>315</v>
      </c>
      <c r="B37" s="183"/>
      <c r="C37" s="184"/>
      <c r="D37" s="100">
        <v>0</v>
      </c>
      <c r="E37" s="100">
        <v>0</v>
      </c>
      <c r="F37" s="47" t="e">
        <f t="shared" si="0"/>
        <v>#DIV/0!</v>
      </c>
      <c r="G37" s="185"/>
      <c r="H37" s="185"/>
      <c r="I37" s="186"/>
      <c r="J37" s="186"/>
    </row>
    <row r="38" spans="1:10" s="42" customFormat="1" ht="29.25" customHeight="1" x14ac:dyDescent="0.25">
      <c r="A38" s="182" t="s">
        <v>316</v>
      </c>
      <c r="B38" s="183"/>
      <c r="C38" s="184"/>
      <c r="D38" s="100">
        <v>0</v>
      </c>
      <c r="E38" s="100">
        <v>0</v>
      </c>
      <c r="F38" s="47" t="e">
        <f t="shared" si="0"/>
        <v>#DIV/0!</v>
      </c>
      <c r="G38" s="185"/>
      <c r="H38" s="185"/>
      <c r="I38" s="186"/>
      <c r="J38" s="186"/>
    </row>
    <row r="39" spans="1:10" s="42" customFormat="1" ht="39" customHeight="1" x14ac:dyDescent="0.25">
      <c r="A39" s="182" t="s">
        <v>317</v>
      </c>
      <c r="B39" s="183"/>
      <c r="C39" s="184"/>
      <c r="D39" s="100">
        <v>100</v>
      </c>
      <c r="E39" s="100">
        <v>100</v>
      </c>
      <c r="F39" s="47">
        <f t="shared" si="0"/>
        <v>0</v>
      </c>
      <c r="G39" s="185"/>
      <c r="H39" s="185"/>
      <c r="I39" s="186"/>
      <c r="J39" s="186"/>
    </row>
    <row r="40" spans="1:10" s="42" customFormat="1" ht="79.5" customHeight="1" x14ac:dyDescent="0.25">
      <c r="A40" s="182" t="s">
        <v>318</v>
      </c>
      <c r="B40" s="183"/>
      <c r="C40" s="184"/>
      <c r="D40" s="100">
        <v>100</v>
      </c>
      <c r="E40" s="100">
        <v>100</v>
      </c>
      <c r="F40" s="47">
        <f t="shared" si="0"/>
        <v>0</v>
      </c>
      <c r="G40" s="185"/>
      <c r="H40" s="185"/>
      <c r="I40" s="186"/>
      <c r="J40" s="186"/>
    </row>
    <row r="41" spans="1:10" s="42" customFormat="1" ht="29.25" customHeight="1" x14ac:dyDescent="0.25">
      <c r="A41" s="182" t="s">
        <v>319</v>
      </c>
      <c r="B41" s="183"/>
      <c r="C41" s="184"/>
      <c r="D41" s="100">
        <v>76</v>
      </c>
      <c r="E41" s="100">
        <v>76</v>
      </c>
      <c r="F41" s="47">
        <f t="shared" si="0"/>
        <v>0</v>
      </c>
      <c r="G41" s="185"/>
      <c r="H41" s="185"/>
      <c r="I41" s="186"/>
      <c r="J41" s="186"/>
    </row>
    <row r="42" spans="1:10" s="42" customFormat="1" ht="48" customHeight="1" x14ac:dyDescent="0.25">
      <c r="A42" s="182" t="s">
        <v>320</v>
      </c>
      <c r="B42" s="183"/>
      <c r="C42" s="184"/>
      <c r="D42" s="100">
        <v>48</v>
      </c>
      <c r="E42" s="100">
        <v>48</v>
      </c>
      <c r="F42" s="47">
        <f t="shared" si="0"/>
        <v>0</v>
      </c>
      <c r="G42" s="185"/>
      <c r="H42" s="185"/>
      <c r="I42" s="186"/>
      <c r="J42" s="186"/>
    </row>
    <row r="43" spans="1:10" s="42" customFormat="1" ht="43.5" customHeight="1" x14ac:dyDescent="0.25">
      <c r="A43" s="182" t="s">
        <v>321</v>
      </c>
      <c r="B43" s="183"/>
      <c r="C43" s="184"/>
      <c r="D43" s="100">
        <v>100</v>
      </c>
      <c r="E43" s="100">
        <v>100</v>
      </c>
      <c r="F43" s="47">
        <f t="shared" si="0"/>
        <v>0</v>
      </c>
      <c r="G43" s="185"/>
      <c r="H43" s="185"/>
      <c r="I43" s="186"/>
      <c r="J43" s="186"/>
    </row>
    <row r="44" spans="1:10" s="42" customFormat="1" ht="54.75" customHeight="1" x14ac:dyDescent="0.25">
      <c r="A44" s="182" t="s">
        <v>322</v>
      </c>
      <c r="B44" s="183"/>
      <c r="C44" s="184"/>
      <c r="D44" s="100">
        <v>100</v>
      </c>
      <c r="E44" s="100">
        <v>100</v>
      </c>
      <c r="F44" s="47">
        <f t="shared" si="0"/>
        <v>0</v>
      </c>
      <c r="G44" s="185"/>
      <c r="H44" s="185"/>
      <c r="I44" s="186"/>
      <c r="J44" s="186"/>
    </row>
    <row r="45" spans="1:10" s="42" customFormat="1" ht="55.5" customHeight="1" x14ac:dyDescent="0.25">
      <c r="A45" s="182" t="s">
        <v>323</v>
      </c>
      <c r="B45" s="183"/>
      <c r="C45" s="184"/>
      <c r="D45" s="100">
        <v>20</v>
      </c>
      <c r="E45" s="100">
        <v>20</v>
      </c>
      <c r="F45" s="47">
        <f t="shared" si="0"/>
        <v>0</v>
      </c>
      <c r="G45" s="185"/>
      <c r="H45" s="185"/>
      <c r="I45" s="186"/>
      <c r="J45" s="186"/>
    </row>
    <row r="46" spans="1:10" s="42" customFormat="1" ht="55.5" customHeight="1" x14ac:dyDescent="0.25">
      <c r="A46" s="182" t="s">
        <v>324</v>
      </c>
      <c r="B46" s="183"/>
      <c r="C46" s="184"/>
      <c r="D46" s="100">
        <v>100</v>
      </c>
      <c r="E46" s="100">
        <v>100</v>
      </c>
      <c r="F46" s="47">
        <f t="shared" si="0"/>
        <v>0</v>
      </c>
      <c r="G46" s="185"/>
      <c r="H46" s="185"/>
      <c r="I46" s="186"/>
      <c r="J46" s="186"/>
    </row>
    <row r="47" spans="1:10" s="42" customFormat="1" ht="38.25" customHeight="1" x14ac:dyDescent="0.25">
      <c r="A47" s="182" t="s">
        <v>325</v>
      </c>
      <c r="B47" s="183"/>
      <c r="C47" s="184"/>
      <c r="D47" s="100">
        <v>70</v>
      </c>
      <c r="E47" s="100">
        <v>70</v>
      </c>
      <c r="F47" s="47">
        <f t="shared" si="0"/>
        <v>0</v>
      </c>
      <c r="G47" s="185"/>
      <c r="H47" s="185"/>
      <c r="I47" s="186"/>
      <c r="J47" s="186"/>
    </row>
    <row r="48" spans="1:10" s="42" customFormat="1" ht="38.25" customHeight="1" x14ac:dyDescent="0.25">
      <c r="A48" s="182" t="s">
        <v>326</v>
      </c>
      <c r="B48" s="183"/>
      <c r="C48" s="184"/>
      <c r="D48" s="100">
        <v>0.3</v>
      </c>
      <c r="E48" s="100">
        <v>0.3</v>
      </c>
      <c r="F48" s="47">
        <f t="shared" si="0"/>
        <v>0</v>
      </c>
      <c r="G48" s="185"/>
      <c r="H48" s="185"/>
      <c r="I48" s="186"/>
      <c r="J48" s="186"/>
    </row>
    <row r="49" spans="1:10" s="42" customFormat="1" ht="38.25" customHeight="1" x14ac:dyDescent="0.25">
      <c r="A49" s="182" t="s">
        <v>327</v>
      </c>
      <c r="B49" s="183"/>
      <c r="C49" s="184"/>
      <c r="D49" s="100">
        <v>10</v>
      </c>
      <c r="E49" s="100">
        <v>10</v>
      </c>
      <c r="F49" s="47">
        <f t="shared" si="0"/>
        <v>0</v>
      </c>
      <c r="G49" s="185"/>
      <c r="H49" s="185"/>
      <c r="I49" s="186"/>
      <c r="J49" s="186"/>
    </row>
    <row r="50" spans="1:10" s="42" customFormat="1" ht="67.5" customHeight="1" x14ac:dyDescent="0.25">
      <c r="A50" s="182" t="s">
        <v>328</v>
      </c>
      <c r="B50" s="183"/>
      <c r="C50" s="184"/>
      <c r="D50" s="100">
        <v>100</v>
      </c>
      <c r="E50" s="100">
        <v>100</v>
      </c>
      <c r="F50" s="47">
        <f t="shared" si="0"/>
        <v>0</v>
      </c>
      <c r="G50" s="185"/>
      <c r="H50" s="185"/>
      <c r="I50" s="186"/>
      <c r="J50" s="186"/>
    </row>
    <row r="51" spans="1:10" s="42" customFormat="1" ht="38.25" customHeight="1" x14ac:dyDescent="0.25">
      <c r="A51" s="182" t="s">
        <v>329</v>
      </c>
      <c r="B51" s="183"/>
      <c r="C51" s="184"/>
      <c r="D51" s="100">
        <v>100</v>
      </c>
      <c r="E51" s="100">
        <v>100</v>
      </c>
      <c r="F51" s="47">
        <f t="shared" si="0"/>
        <v>0</v>
      </c>
      <c r="G51" s="185"/>
      <c r="H51" s="185"/>
      <c r="I51" s="186"/>
      <c r="J51" s="186"/>
    </row>
    <row r="52" spans="1:10" s="42" customFormat="1" ht="38.25" customHeight="1" x14ac:dyDescent="0.25">
      <c r="A52" s="182" t="s">
        <v>330</v>
      </c>
      <c r="B52" s="183"/>
      <c r="C52" s="184"/>
      <c r="D52" s="100">
        <v>100</v>
      </c>
      <c r="E52" s="100">
        <v>100</v>
      </c>
      <c r="F52" s="47">
        <f t="shared" si="0"/>
        <v>0</v>
      </c>
      <c r="G52" s="185"/>
      <c r="H52" s="185"/>
      <c r="I52" s="186"/>
      <c r="J52" s="186"/>
    </row>
    <row r="53" spans="1:10" s="42" customFormat="1" ht="38.25" customHeight="1" x14ac:dyDescent="0.25">
      <c r="A53" s="182" t="s">
        <v>331</v>
      </c>
      <c r="B53" s="183"/>
      <c r="C53" s="184"/>
      <c r="D53" s="100">
        <v>55</v>
      </c>
      <c r="E53" s="100">
        <v>55</v>
      </c>
      <c r="F53" s="47">
        <f t="shared" si="0"/>
        <v>0</v>
      </c>
      <c r="G53" s="185"/>
      <c r="H53" s="185"/>
      <c r="I53" s="186"/>
      <c r="J53" s="186"/>
    </row>
    <row r="54" spans="1:10" s="42" customFormat="1" ht="52.5" customHeight="1" x14ac:dyDescent="0.25">
      <c r="A54" s="182" t="s">
        <v>332</v>
      </c>
      <c r="B54" s="183"/>
      <c r="C54" s="184"/>
      <c r="D54" s="100">
        <v>100</v>
      </c>
      <c r="E54" s="100">
        <v>100</v>
      </c>
      <c r="F54" s="47">
        <f t="shared" si="0"/>
        <v>0</v>
      </c>
      <c r="G54" s="185"/>
      <c r="H54" s="185"/>
      <c r="I54" s="186"/>
      <c r="J54" s="186"/>
    </row>
    <row r="55" spans="1:10" s="42" customFormat="1" ht="78.75" customHeight="1" x14ac:dyDescent="0.25">
      <c r="A55" s="182" t="s">
        <v>333</v>
      </c>
      <c r="B55" s="183"/>
      <c r="C55" s="184"/>
      <c r="D55" s="100">
        <v>100</v>
      </c>
      <c r="E55" s="100">
        <v>100</v>
      </c>
      <c r="F55" s="47">
        <f t="shared" si="0"/>
        <v>0</v>
      </c>
      <c r="G55" s="185"/>
      <c r="H55" s="185"/>
      <c r="I55" s="186"/>
      <c r="J55" s="186"/>
    </row>
    <row r="56" spans="1:10" s="42" customFormat="1" ht="38.25" customHeight="1" x14ac:dyDescent="0.25">
      <c r="A56" s="182" t="s">
        <v>334</v>
      </c>
      <c r="B56" s="183"/>
      <c r="C56" s="184"/>
      <c r="D56" s="100">
        <v>5</v>
      </c>
      <c r="E56" s="100">
        <v>5</v>
      </c>
      <c r="F56" s="47">
        <f t="shared" si="0"/>
        <v>0</v>
      </c>
      <c r="G56" s="185"/>
      <c r="H56" s="185"/>
      <c r="I56" s="186"/>
      <c r="J56" s="186"/>
    </row>
    <row r="57" spans="1:10" s="42" customFormat="1" ht="38.25" customHeight="1" x14ac:dyDescent="0.25">
      <c r="A57" s="182" t="s">
        <v>335</v>
      </c>
      <c r="B57" s="183"/>
      <c r="C57" s="184"/>
      <c r="D57" s="100">
        <v>4</v>
      </c>
      <c r="E57" s="100">
        <v>4</v>
      </c>
      <c r="F57" s="47">
        <f t="shared" si="0"/>
        <v>0</v>
      </c>
      <c r="G57" s="185"/>
      <c r="H57" s="185"/>
      <c r="I57" s="186"/>
      <c r="J57" s="186"/>
    </row>
    <row r="58" spans="1:10" s="42" customFormat="1" ht="38.25" customHeight="1" x14ac:dyDescent="0.25">
      <c r="A58" s="182" t="s">
        <v>336</v>
      </c>
      <c r="B58" s="183"/>
      <c r="C58" s="184"/>
      <c r="D58" s="100">
        <v>200</v>
      </c>
      <c r="E58" s="100">
        <v>200</v>
      </c>
      <c r="F58" s="47">
        <f t="shared" si="0"/>
        <v>0</v>
      </c>
      <c r="G58" s="185"/>
      <c r="H58" s="185"/>
      <c r="I58" s="186"/>
      <c r="J58" s="186"/>
    </row>
    <row r="59" spans="1:10" s="42" customFormat="1" ht="38.25" customHeight="1" x14ac:dyDescent="0.25">
      <c r="A59" s="182" t="s">
        <v>337</v>
      </c>
      <c r="B59" s="183"/>
      <c r="C59" s="184"/>
      <c r="D59" s="100">
        <v>1</v>
      </c>
      <c r="E59" s="100">
        <v>1</v>
      </c>
      <c r="F59" s="47">
        <f t="shared" si="0"/>
        <v>0</v>
      </c>
      <c r="G59" s="185"/>
      <c r="H59" s="185"/>
      <c r="I59" s="186"/>
      <c r="J59" s="186"/>
    </row>
    <row r="60" spans="1:10" s="42" customFormat="1" ht="38.25" customHeight="1" x14ac:dyDescent="0.25">
      <c r="A60" s="182" t="s">
        <v>336</v>
      </c>
      <c r="B60" s="183"/>
      <c r="C60" s="184"/>
      <c r="D60" s="100">
        <v>8</v>
      </c>
      <c r="E60" s="100">
        <v>8</v>
      </c>
      <c r="F60" s="47">
        <f t="shared" si="0"/>
        <v>0</v>
      </c>
      <c r="G60" s="185"/>
      <c r="H60" s="185"/>
      <c r="I60" s="186"/>
      <c r="J60" s="186"/>
    </row>
    <row r="61" spans="1:10" s="42" customFormat="1" ht="38.25" customHeight="1" x14ac:dyDescent="0.25">
      <c r="A61" s="182" t="s">
        <v>338</v>
      </c>
      <c r="B61" s="183"/>
      <c r="C61" s="184"/>
      <c r="D61" s="100">
        <v>160</v>
      </c>
      <c r="E61" s="100">
        <v>160</v>
      </c>
      <c r="F61" s="47">
        <f t="shared" si="0"/>
        <v>0</v>
      </c>
      <c r="G61" s="185"/>
      <c r="H61" s="185"/>
      <c r="I61" s="186"/>
      <c r="J61" s="186"/>
    </row>
    <row r="62" spans="1:10" s="109" customFormat="1" x14ac:dyDescent="0.25">
      <c r="A62" s="107"/>
      <c r="B62" s="107"/>
      <c r="C62" s="107"/>
      <c r="D62" s="108"/>
      <c r="E62" s="108"/>
      <c r="F62" s="108"/>
      <c r="G62" s="107"/>
      <c r="H62" s="107"/>
      <c r="I62" s="107"/>
      <c r="J62" s="107"/>
    </row>
    <row r="63" spans="1:10" ht="39.75" customHeight="1" x14ac:dyDescent="0.25">
      <c r="A63" s="194" t="s">
        <v>310</v>
      </c>
      <c r="B63" s="194"/>
      <c r="C63" s="194"/>
      <c r="D63" s="99" t="s">
        <v>43</v>
      </c>
      <c r="E63" s="99" t="s">
        <v>44</v>
      </c>
      <c r="F63" s="98" t="s">
        <v>47</v>
      </c>
      <c r="G63" s="194" t="s">
        <v>45</v>
      </c>
      <c r="H63" s="194"/>
      <c r="I63" s="193" t="s">
        <v>46</v>
      </c>
      <c r="J63" s="193"/>
    </row>
    <row r="64" spans="1:10" ht="82.5" customHeight="1" x14ac:dyDescent="0.25">
      <c r="A64" s="186" t="s">
        <v>339</v>
      </c>
      <c r="B64" s="186"/>
      <c r="C64" s="186"/>
      <c r="D64" s="100">
        <v>100</v>
      </c>
      <c r="E64" s="100">
        <v>100</v>
      </c>
      <c r="F64" s="47">
        <f>E64/D64*100-100</f>
        <v>0</v>
      </c>
      <c r="G64" s="195"/>
      <c r="H64" s="195"/>
      <c r="I64" s="196"/>
      <c r="J64" s="196"/>
    </row>
    <row r="65" spans="1:10" ht="59.25" customHeight="1" x14ac:dyDescent="0.25">
      <c r="A65" s="186" t="s">
        <v>340</v>
      </c>
      <c r="B65" s="186"/>
      <c r="C65" s="186"/>
      <c r="D65" s="100">
        <v>80.5</v>
      </c>
      <c r="E65" s="100">
        <v>80.5</v>
      </c>
      <c r="F65" s="47">
        <f>E65/D65*100-100</f>
        <v>0</v>
      </c>
      <c r="G65" s="195"/>
      <c r="H65" s="195"/>
      <c r="I65" s="196"/>
      <c r="J65" s="196"/>
    </row>
    <row r="66" spans="1:10" ht="59.25" customHeight="1" x14ac:dyDescent="0.25">
      <c r="A66" s="186" t="s">
        <v>341</v>
      </c>
      <c r="B66" s="186"/>
      <c r="C66" s="186"/>
      <c r="D66" s="100">
        <v>76</v>
      </c>
      <c r="E66" s="100">
        <v>76</v>
      </c>
      <c r="F66" s="47">
        <f>E66/D66*100-100</f>
        <v>0</v>
      </c>
      <c r="G66" s="195"/>
      <c r="H66" s="195"/>
      <c r="I66" s="196"/>
      <c r="J66" s="196"/>
    </row>
    <row r="67" spans="1:10" ht="38.25" customHeight="1" x14ac:dyDescent="0.25">
      <c r="A67" s="187" t="s">
        <v>311</v>
      </c>
      <c r="B67" s="187"/>
      <c r="C67" s="187"/>
      <c r="D67" s="96" t="s">
        <v>43</v>
      </c>
      <c r="E67" s="96" t="s">
        <v>44</v>
      </c>
      <c r="F67" s="97" t="s">
        <v>47</v>
      </c>
      <c r="G67" s="187" t="s">
        <v>45</v>
      </c>
      <c r="H67" s="187"/>
      <c r="I67" s="188" t="s">
        <v>46</v>
      </c>
      <c r="J67" s="188"/>
    </row>
    <row r="68" spans="1:10" s="42" customFormat="1" ht="52.5" customHeight="1" x14ac:dyDescent="0.25">
      <c r="A68" s="182" t="s">
        <v>342</v>
      </c>
      <c r="B68" s="183"/>
      <c r="C68" s="184"/>
      <c r="D68" s="100">
        <v>100</v>
      </c>
      <c r="E68" s="100">
        <v>100</v>
      </c>
      <c r="F68" s="47">
        <f>E68/D68*100-100</f>
        <v>0</v>
      </c>
      <c r="G68" s="185"/>
      <c r="H68" s="185"/>
      <c r="I68" s="186"/>
      <c r="J68" s="186"/>
    </row>
    <row r="69" spans="1:10" s="42" customFormat="1" ht="82.5" customHeight="1" x14ac:dyDescent="0.25">
      <c r="A69" s="182" t="s">
        <v>343</v>
      </c>
      <c r="B69" s="183"/>
      <c r="C69" s="184"/>
      <c r="D69" s="100">
        <v>100</v>
      </c>
      <c r="E69" s="100">
        <v>100</v>
      </c>
      <c r="F69" s="47">
        <f>E69/D69*100-100</f>
        <v>0</v>
      </c>
      <c r="G69" s="185"/>
      <c r="H69" s="185"/>
      <c r="I69" s="186"/>
      <c r="J69" s="186"/>
    </row>
    <row r="70" spans="1:10" s="42" customFormat="1" ht="39.75" customHeight="1" x14ac:dyDescent="0.25">
      <c r="A70" s="182" t="s">
        <v>344</v>
      </c>
      <c r="B70" s="183"/>
      <c r="C70" s="184"/>
      <c r="D70" s="100">
        <v>76</v>
      </c>
      <c r="E70" s="100">
        <v>76</v>
      </c>
      <c r="F70" s="47">
        <f>E70/D70*100-100</f>
        <v>0</v>
      </c>
      <c r="G70" s="185"/>
      <c r="H70" s="185"/>
      <c r="I70" s="186"/>
      <c r="J70" s="186"/>
    </row>
    <row r="71" spans="1:10" s="42" customFormat="1" ht="54" customHeight="1" x14ac:dyDescent="0.25">
      <c r="A71" s="182" t="s">
        <v>345</v>
      </c>
      <c r="B71" s="183"/>
      <c r="C71" s="184"/>
      <c r="D71" s="100">
        <v>48</v>
      </c>
      <c r="E71" s="100">
        <v>48</v>
      </c>
      <c r="F71" s="47">
        <f>E71/D71*100-100</f>
        <v>0</v>
      </c>
      <c r="G71" s="185"/>
      <c r="H71" s="185"/>
      <c r="I71" s="186"/>
      <c r="J71" s="186"/>
    </row>
    <row r="72" spans="1:10" s="42" customFormat="1" ht="82.5" customHeight="1" x14ac:dyDescent="0.25">
      <c r="A72" s="182" t="s">
        <v>346</v>
      </c>
      <c r="B72" s="183"/>
      <c r="C72" s="184"/>
      <c r="D72" s="100">
        <v>100</v>
      </c>
      <c r="E72" s="100">
        <v>100</v>
      </c>
      <c r="F72" s="47">
        <f t="shared" ref="F72:F86" si="1">E72/D72*100-100</f>
        <v>0</v>
      </c>
      <c r="G72" s="185"/>
      <c r="H72" s="185"/>
      <c r="I72" s="186"/>
      <c r="J72" s="186"/>
    </row>
    <row r="73" spans="1:10" s="42" customFormat="1" ht="69.75" customHeight="1" x14ac:dyDescent="0.25">
      <c r="A73" s="182" t="s">
        <v>347</v>
      </c>
      <c r="B73" s="183"/>
      <c r="C73" s="184"/>
      <c r="D73" s="100">
        <v>20</v>
      </c>
      <c r="E73" s="100">
        <v>20</v>
      </c>
      <c r="F73" s="47">
        <f t="shared" si="1"/>
        <v>0</v>
      </c>
      <c r="G73" s="185"/>
      <c r="H73" s="185"/>
      <c r="I73" s="186"/>
      <c r="J73" s="186"/>
    </row>
    <row r="74" spans="1:10" s="42" customFormat="1" ht="69.75" customHeight="1" x14ac:dyDescent="0.25">
      <c r="A74" s="182" t="s">
        <v>348</v>
      </c>
      <c r="B74" s="183"/>
      <c r="C74" s="184"/>
      <c r="D74" s="100">
        <v>100</v>
      </c>
      <c r="E74" s="100">
        <v>100</v>
      </c>
      <c r="F74" s="47">
        <f t="shared" si="1"/>
        <v>0</v>
      </c>
      <c r="G74" s="185"/>
      <c r="H74" s="185"/>
      <c r="I74" s="186"/>
      <c r="J74" s="186"/>
    </row>
    <row r="75" spans="1:10" s="42" customFormat="1" ht="51" customHeight="1" x14ac:dyDescent="0.25">
      <c r="A75" s="182" t="s">
        <v>349</v>
      </c>
      <c r="B75" s="183"/>
      <c r="C75" s="184"/>
      <c r="D75" s="100">
        <v>0.3</v>
      </c>
      <c r="E75" s="100">
        <v>0.3</v>
      </c>
      <c r="F75" s="47">
        <f t="shared" si="1"/>
        <v>0</v>
      </c>
      <c r="G75" s="185"/>
      <c r="H75" s="185"/>
      <c r="I75" s="186"/>
      <c r="J75" s="186"/>
    </row>
    <row r="76" spans="1:10" s="42" customFormat="1" ht="51" customHeight="1" x14ac:dyDescent="0.25">
      <c r="A76" s="182" t="s">
        <v>350</v>
      </c>
      <c r="B76" s="183"/>
      <c r="C76" s="184"/>
      <c r="D76" s="100">
        <v>8</v>
      </c>
      <c r="E76" s="100">
        <v>8</v>
      </c>
      <c r="F76" s="47">
        <f t="shared" si="1"/>
        <v>0</v>
      </c>
      <c r="G76" s="185"/>
      <c r="H76" s="185"/>
      <c r="I76" s="186"/>
      <c r="J76" s="186"/>
    </row>
    <row r="77" spans="1:10" s="42" customFormat="1" ht="66.75" customHeight="1" x14ac:dyDescent="0.25">
      <c r="A77" s="182" t="s">
        <v>351</v>
      </c>
      <c r="B77" s="183"/>
      <c r="C77" s="184"/>
      <c r="D77" s="100">
        <v>100</v>
      </c>
      <c r="E77" s="100">
        <v>100</v>
      </c>
      <c r="F77" s="47">
        <f t="shared" si="1"/>
        <v>0</v>
      </c>
      <c r="G77" s="185"/>
      <c r="H77" s="185"/>
      <c r="I77" s="186"/>
      <c r="J77" s="186"/>
    </row>
    <row r="78" spans="1:10" s="42" customFormat="1" ht="51" customHeight="1" x14ac:dyDescent="0.25">
      <c r="A78" s="182" t="s">
        <v>352</v>
      </c>
      <c r="B78" s="183"/>
      <c r="C78" s="184"/>
      <c r="D78" s="100">
        <v>100</v>
      </c>
      <c r="E78" s="100">
        <v>100</v>
      </c>
      <c r="F78" s="47">
        <f t="shared" si="1"/>
        <v>0</v>
      </c>
      <c r="G78" s="185"/>
      <c r="H78" s="185"/>
      <c r="I78" s="186"/>
      <c r="J78" s="186"/>
    </row>
    <row r="79" spans="1:10" s="42" customFormat="1" ht="51" customHeight="1" x14ac:dyDescent="0.25">
      <c r="A79" s="182" t="s">
        <v>353</v>
      </c>
      <c r="B79" s="183"/>
      <c r="C79" s="184"/>
      <c r="D79" s="100">
        <v>60</v>
      </c>
      <c r="E79" s="100">
        <v>60</v>
      </c>
      <c r="F79" s="47">
        <f t="shared" si="1"/>
        <v>0</v>
      </c>
      <c r="G79" s="185"/>
      <c r="H79" s="185"/>
      <c r="I79" s="186"/>
      <c r="J79" s="186"/>
    </row>
    <row r="80" spans="1:10" s="42" customFormat="1" ht="51" customHeight="1" x14ac:dyDescent="0.25">
      <c r="A80" s="182" t="s">
        <v>354</v>
      </c>
      <c r="B80" s="183"/>
      <c r="C80" s="184"/>
      <c r="D80" s="100">
        <v>100</v>
      </c>
      <c r="E80" s="100">
        <v>100</v>
      </c>
      <c r="F80" s="47">
        <f t="shared" si="1"/>
        <v>0</v>
      </c>
      <c r="G80" s="185"/>
      <c r="H80" s="185"/>
      <c r="I80" s="186"/>
      <c r="J80" s="186"/>
    </row>
    <row r="81" spans="1:10" s="42" customFormat="1" ht="51" customHeight="1" x14ac:dyDescent="0.25">
      <c r="A81" s="182" t="s">
        <v>355</v>
      </c>
      <c r="B81" s="183"/>
      <c r="C81" s="184"/>
      <c r="D81" s="100">
        <v>5</v>
      </c>
      <c r="E81" s="100">
        <v>5</v>
      </c>
      <c r="F81" s="47">
        <f t="shared" si="1"/>
        <v>0</v>
      </c>
      <c r="G81" s="185"/>
      <c r="H81" s="185"/>
      <c r="I81" s="186"/>
      <c r="J81" s="186"/>
    </row>
    <row r="82" spans="1:10" s="42" customFormat="1" ht="51" customHeight="1" x14ac:dyDescent="0.25">
      <c r="A82" s="182" t="s">
        <v>356</v>
      </c>
      <c r="B82" s="183"/>
      <c r="C82" s="184"/>
      <c r="D82" s="100">
        <v>18</v>
      </c>
      <c r="E82" s="100">
        <v>18</v>
      </c>
      <c r="F82" s="47">
        <f t="shared" si="1"/>
        <v>0</v>
      </c>
      <c r="G82" s="185"/>
      <c r="H82" s="185"/>
      <c r="I82" s="186"/>
      <c r="J82" s="186"/>
    </row>
    <row r="83" spans="1:10" s="42" customFormat="1" ht="51" customHeight="1" x14ac:dyDescent="0.25">
      <c r="A83" s="182" t="s">
        <v>357</v>
      </c>
      <c r="B83" s="183"/>
      <c r="C83" s="184"/>
      <c r="D83" s="100">
        <v>4</v>
      </c>
      <c r="E83" s="100">
        <v>4</v>
      </c>
      <c r="F83" s="47">
        <f t="shared" si="1"/>
        <v>0</v>
      </c>
      <c r="G83" s="185"/>
      <c r="H83" s="185"/>
      <c r="I83" s="186"/>
      <c r="J83" s="186"/>
    </row>
    <row r="84" spans="1:10" s="42" customFormat="1" ht="51" customHeight="1" x14ac:dyDescent="0.25">
      <c r="A84" s="182" t="s">
        <v>358</v>
      </c>
      <c r="B84" s="183"/>
      <c r="C84" s="184"/>
      <c r="D84" s="100">
        <v>1</v>
      </c>
      <c r="E84" s="100">
        <v>1</v>
      </c>
      <c r="F84" s="47">
        <f t="shared" si="1"/>
        <v>0</v>
      </c>
      <c r="G84" s="185"/>
      <c r="H84" s="185"/>
      <c r="I84" s="186"/>
      <c r="J84" s="186"/>
    </row>
    <row r="85" spans="1:10" s="42" customFormat="1" ht="51" customHeight="1" x14ac:dyDescent="0.25">
      <c r="A85" s="182" t="s">
        <v>359</v>
      </c>
      <c r="B85" s="183"/>
      <c r="C85" s="184"/>
      <c r="D85" s="100">
        <v>0</v>
      </c>
      <c r="E85" s="100">
        <v>0</v>
      </c>
      <c r="F85" s="47" t="e">
        <f t="shared" si="1"/>
        <v>#DIV/0!</v>
      </c>
      <c r="G85" s="185"/>
      <c r="H85" s="185"/>
      <c r="I85" s="186"/>
      <c r="J85" s="186"/>
    </row>
    <row r="86" spans="1:10" s="42" customFormat="1" ht="51" customHeight="1" x14ac:dyDescent="0.25">
      <c r="A86" s="182" t="s">
        <v>360</v>
      </c>
      <c r="B86" s="183"/>
      <c r="C86" s="184"/>
      <c r="D86" s="100">
        <v>160</v>
      </c>
      <c r="E86" s="100">
        <v>160</v>
      </c>
      <c r="F86" s="47">
        <f t="shared" si="1"/>
        <v>0</v>
      </c>
      <c r="G86" s="185"/>
      <c r="H86" s="185"/>
      <c r="I86" s="186"/>
      <c r="J86" s="186"/>
    </row>
    <row r="87" spans="1:10" s="42" customFormat="1" ht="39" customHeight="1" x14ac:dyDescent="0.25">
      <c r="A87" s="187" t="s">
        <v>312</v>
      </c>
      <c r="B87" s="187"/>
      <c r="C87" s="187"/>
      <c r="D87" s="96" t="s">
        <v>43</v>
      </c>
      <c r="E87" s="96" t="s">
        <v>44</v>
      </c>
      <c r="F87" s="97" t="s">
        <v>47</v>
      </c>
      <c r="G87" s="187" t="s">
        <v>45</v>
      </c>
      <c r="H87" s="187"/>
      <c r="I87" s="188" t="s">
        <v>46</v>
      </c>
      <c r="J87" s="188"/>
    </row>
    <row r="88" spans="1:10" s="42" customFormat="1" ht="45.75" customHeight="1" x14ac:dyDescent="0.25">
      <c r="A88" s="182" t="s">
        <v>317</v>
      </c>
      <c r="B88" s="183"/>
      <c r="C88" s="184"/>
      <c r="D88" s="100">
        <v>100</v>
      </c>
      <c r="E88" s="100">
        <v>100</v>
      </c>
      <c r="F88" s="47">
        <f t="shared" ref="F88:F96" si="2">E88/D88*100-100</f>
        <v>0</v>
      </c>
      <c r="G88" s="185"/>
      <c r="H88" s="185"/>
      <c r="I88" s="186"/>
      <c r="J88" s="186"/>
    </row>
    <row r="89" spans="1:10" s="42" customFormat="1" ht="80.25" customHeight="1" x14ac:dyDescent="0.25">
      <c r="A89" s="182" t="s">
        <v>318</v>
      </c>
      <c r="B89" s="183"/>
      <c r="C89" s="184"/>
      <c r="D89" s="100">
        <v>100</v>
      </c>
      <c r="E89" s="100">
        <v>100</v>
      </c>
      <c r="F89" s="47">
        <f t="shared" si="2"/>
        <v>0</v>
      </c>
      <c r="G89" s="185"/>
      <c r="H89" s="185"/>
      <c r="I89" s="186"/>
      <c r="J89" s="186"/>
    </row>
    <row r="90" spans="1:10" s="42" customFormat="1" ht="80.25" customHeight="1" x14ac:dyDescent="0.25">
      <c r="A90" s="182" t="s">
        <v>318</v>
      </c>
      <c r="B90" s="183"/>
      <c r="C90" s="184"/>
      <c r="D90" s="100">
        <v>100</v>
      </c>
      <c r="E90" s="100">
        <v>100</v>
      </c>
      <c r="F90" s="47">
        <f t="shared" si="2"/>
        <v>0</v>
      </c>
      <c r="G90" s="185"/>
      <c r="H90" s="185"/>
      <c r="I90" s="186"/>
      <c r="J90" s="186"/>
    </row>
    <row r="91" spans="1:10" s="42" customFormat="1" ht="78" customHeight="1" x14ac:dyDescent="0.25">
      <c r="A91" s="182" t="s">
        <v>318</v>
      </c>
      <c r="B91" s="183"/>
      <c r="C91" s="184"/>
      <c r="D91" s="100">
        <v>100</v>
      </c>
      <c r="E91" s="100">
        <v>100</v>
      </c>
      <c r="F91" s="47">
        <f t="shared" si="2"/>
        <v>0</v>
      </c>
      <c r="G91" s="185"/>
      <c r="H91" s="185"/>
      <c r="I91" s="186"/>
      <c r="J91" s="186"/>
    </row>
    <row r="92" spans="1:10" s="42" customFormat="1" ht="45.75" customHeight="1" x14ac:dyDescent="0.25">
      <c r="A92" s="182" t="s">
        <v>361</v>
      </c>
      <c r="B92" s="183"/>
      <c r="C92" s="184"/>
      <c r="D92" s="100">
        <v>68.5</v>
      </c>
      <c r="E92" s="100">
        <v>68.5</v>
      </c>
      <c r="F92" s="47">
        <f t="shared" si="2"/>
        <v>0</v>
      </c>
      <c r="G92" s="185"/>
      <c r="H92" s="185"/>
      <c r="I92" s="186"/>
      <c r="J92" s="186"/>
    </row>
    <row r="93" spans="1:10" s="42" customFormat="1" ht="45.75" customHeight="1" x14ac:dyDescent="0.25">
      <c r="A93" s="182" t="s">
        <v>319</v>
      </c>
      <c r="B93" s="183"/>
      <c r="C93" s="184"/>
      <c r="D93" s="100">
        <v>76</v>
      </c>
      <c r="E93" s="100">
        <v>76</v>
      </c>
      <c r="F93" s="47">
        <f t="shared" si="2"/>
        <v>0</v>
      </c>
      <c r="G93" s="185"/>
      <c r="H93" s="185"/>
      <c r="I93" s="186"/>
      <c r="J93" s="186"/>
    </row>
    <row r="94" spans="1:10" s="42" customFormat="1" ht="39.75" customHeight="1" x14ac:dyDescent="0.25">
      <c r="A94" s="182" t="s">
        <v>362</v>
      </c>
      <c r="B94" s="183"/>
      <c r="C94" s="184"/>
      <c r="D94" s="100">
        <v>2500</v>
      </c>
      <c r="E94" s="100">
        <v>2500</v>
      </c>
      <c r="F94" s="47">
        <f t="shared" si="2"/>
        <v>0</v>
      </c>
      <c r="G94" s="185"/>
      <c r="H94" s="185"/>
      <c r="I94" s="186"/>
      <c r="J94" s="186"/>
    </row>
    <row r="95" spans="1:10" s="42" customFormat="1" ht="43.5" customHeight="1" x14ac:dyDescent="0.25">
      <c r="A95" s="182" t="s">
        <v>363</v>
      </c>
      <c r="B95" s="183"/>
      <c r="C95" s="184"/>
      <c r="D95" s="100">
        <v>25.2</v>
      </c>
      <c r="E95" s="100">
        <v>25.2</v>
      </c>
      <c r="F95" s="47">
        <f t="shared" si="2"/>
        <v>0</v>
      </c>
      <c r="G95" s="185"/>
      <c r="H95" s="185"/>
      <c r="I95" s="186"/>
      <c r="J95" s="186"/>
    </row>
    <row r="96" spans="1:10" s="42" customFormat="1" ht="42.75" customHeight="1" x14ac:dyDescent="0.25">
      <c r="A96" s="182" t="s">
        <v>320</v>
      </c>
      <c r="B96" s="183"/>
      <c r="C96" s="184"/>
      <c r="D96" s="100">
        <v>0</v>
      </c>
      <c r="E96" s="100">
        <v>0</v>
      </c>
      <c r="F96" s="47" t="e">
        <f t="shared" si="2"/>
        <v>#DIV/0!</v>
      </c>
      <c r="G96" s="185"/>
      <c r="H96" s="185"/>
      <c r="I96" s="186"/>
      <c r="J96" s="186"/>
    </row>
    <row r="97" spans="1:10" s="42" customFormat="1" ht="29.25" customHeight="1" x14ac:dyDescent="0.25">
      <c r="A97" s="182" t="s">
        <v>364</v>
      </c>
      <c r="B97" s="183"/>
      <c r="C97" s="184"/>
      <c r="D97" s="100">
        <v>0</v>
      </c>
      <c r="E97" s="100">
        <v>0</v>
      </c>
      <c r="F97" s="47" t="e">
        <f t="shared" ref="F97:F99" si="3">E97/D97*100-100</f>
        <v>#DIV/0!</v>
      </c>
      <c r="G97" s="185"/>
      <c r="H97" s="185"/>
      <c r="I97" s="186"/>
      <c r="J97" s="186"/>
    </row>
    <row r="98" spans="1:10" s="42" customFormat="1" ht="64.5" customHeight="1" x14ac:dyDescent="0.25">
      <c r="A98" s="182" t="s">
        <v>322</v>
      </c>
      <c r="B98" s="183"/>
      <c r="C98" s="184"/>
      <c r="D98" s="100">
        <v>100</v>
      </c>
      <c r="E98" s="100">
        <v>100</v>
      </c>
      <c r="F98" s="47">
        <f t="shared" si="3"/>
        <v>0</v>
      </c>
      <c r="G98" s="185"/>
      <c r="H98" s="185"/>
      <c r="I98" s="186"/>
      <c r="J98" s="186"/>
    </row>
    <row r="99" spans="1:10" s="42" customFormat="1" ht="53.25" customHeight="1" x14ac:dyDescent="0.25">
      <c r="A99" s="182" t="s">
        <v>365</v>
      </c>
      <c r="B99" s="183"/>
      <c r="C99" s="184"/>
      <c r="D99" s="100">
        <v>20</v>
      </c>
      <c r="E99" s="100">
        <v>20</v>
      </c>
      <c r="F99" s="47">
        <f t="shared" si="3"/>
        <v>0</v>
      </c>
      <c r="G99" s="185"/>
      <c r="H99" s="185"/>
      <c r="I99" s="186"/>
      <c r="J99" s="186"/>
    </row>
    <row r="100" spans="1:10" s="42" customFormat="1" ht="29.25" customHeight="1" x14ac:dyDescent="0.25">
      <c r="A100" s="182" t="s">
        <v>366</v>
      </c>
      <c r="B100" s="183"/>
      <c r="C100" s="184"/>
      <c r="D100" s="100">
        <v>177</v>
      </c>
      <c r="E100" s="100">
        <v>177</v>
      </c>
      <c r="F100" s="47">
        <f t="shared" ref="F100:F109" si="4">E100/D100*100-100</f>
        <v>0</v>
      </c>
      <c r="G100" s="185"/>
      <c r="H100" s="185"/>
      <c r="I100" s="186"/>
      <c r="J100" s="186"/>
    </row>
    <row r="101" spans="1:10" s="42" customFormat="1" ht="63.75" customHeight="1" x14ac:dyDescent="0.25">
      <c r="A101" s="182" t="s">
        <v>367</v>
      </c>
      <c r="B101" s="183"/>
      <c r="C101" s="184"/>
      <c r="D101" s="100">
        <v>100</v>
      </c>
      <c r="E101" s="100">
        <v>100</v>
      </c>
      <c r="F101" s="47">
        <f t="shared" si="4"/>
        <v>0</v>
      </c>
      <c r="G101" s="185"/>
      <c r="H101" s="185"/>
      <c r="I101" s="186"/>
      <c r="J101" s="186"/>
    </row>
    <row r="102" spans="1:10" s="42" customFormat="1" ht="54.75" customHeight="1" x14ac:dyDescent="0.25">
      <c r="A102" s="182" t="s">
        <v>368</v>
      </c>
      <c r="B102" s="183"/>
      <c r="C102" s="184"/>
      <c r="D102" s="100">
        <v>100</v>
      </c>
      <c r="E102" s="100">
        <v>100</v>
      </c>
      <c r="F102" s="47">
        <f t="shared" si="4"/>
        <v>0</v>
      </c>
      <c r="G102" s="185"/>
      <c r="H102" s="185"/>
      <c r="I102" s="186"/>
      <c r="J102" s="186"/>
    </row>
    <row r="103" spans="1:10" s="42" customFormat="1" ht="45.75" customHeight="1" x14ac:dyDescent="0.25">
      <c r="A103" s="182" t="s">
        <v>369</v>
      </c>
      <c r="B103" s="183"/>
      <c r="C103" s="184"/>
      <c r="D103" s="100">
        <v>0.3</v>
      </c>
      <c r="E103" s="100">
        <v>0.3</v>
      </c>
      <c r="F103" s="47">
        <f t="shared" si="4"/>
        <v>0</v>
      </c>
      <c r="G103" s="185"/>
      <c r="H103" s="185"/>
      <c r="I103" s="186"/>
      <c r="J103" s="186"/>
    </row>
    <row r="104" spans="1:10" s="42" customFormat="1" ht="48.75" customHeight="1" x14ac:dyDescent="0.25">
      <c r="A104" s="182" t="s">
        <v>370</v>
      </c>
      <c r="B104" s="183"/>
      <c r="C104" s="184"/>
      <c r="D104" s="100">
        <v>0</v>
      </c>
      <c r="E104" s="100">
        <v>0</v>
      </c>
      <c r="F104" s="47" t="e">
        <f t="shared" si="4"/>
        <v>#DIV/0!</v>
      </c>
      <c r="G104" s="185"/>
      <c r="H104" s="185"/>
      <c r="I104" s="186"/>
      <c r="J104" s="186"/>
    </row>
    <row r="105" spans="1:10" s="42" customFormat="1" ht="29.25" customHeight="1" x14ac:dyDescent="0.25">
      <c r="A105" s="182" t="s">
        <v>327</v>
      </c>
      <c r="B105" s="183"/>
      <c r="C105" s="184"/>
      <c r="D105" s="100">
        <v>10</v>
      </c>
      <c r="E105" s="100">
        <v>10</v>
      </c>
      <c r="F105" s="47">
        <f t="shared" si="4"/>
        <v>0</v>
      </c>
      <c r="G105" s="185"/>
      <c r="H105" s="185"/>
      <c r="I105" s="186"/>
      <c r="J105" s="186"/>
    </row>
    <row r="106" spans="1:10" s="42" customFormat="1" ht="45" customHeight="1" x14ac:dyDescent="0.25">
      <c r="A106" s="182" t="s">
        <v>371</v>
      </c>
      <c r="B106" s="183"/>
      <c r="C106" s="184"/>
      <c r="D106" s="100">
        <v>10</v>
      </c>
      <c r="E106" s="100">
        <v>10</v>
      </c>
      <c r="F106" s="47">
        <f t="shared" si="4"/>
        <v>0</v>
      </c>
      <c r="G106" s="185"/>
      <c r="H106" s="185"/>
      <c r="I106" s="186"/>
      <c r="J106" s="186"/>
    </row>
    <row r="107" spans="1:10" s="42" customFormat="1" ht="49.5" customHeight="1" x14ac:dyDescent="0.25">
      <c r="A107" s="182" t="s">
        <v>372</v>
      </c>
      <c r="B107" s="183"/>
      <c r="C107" s="184"/>
      <c r="D107" s="100">
        <v>7</v>
      </c>
      <c r="E107" s="100">
        <v>7</v>
      </c>
      <c r="F107" s="47">
        <f t="shared" si="4"/>
        <v>0</v>
      </c>
      <c r="G107" s="185"/>
      <c r="H107" s="185"/>
      <c r="I107" s="186"/>
      <c r="J107" s="186"/>
    </row>
    <row r="108" spans="1:10" s="42" customFormat="1" ht="51" customHeight="1" x14ac:dyDescent="0.25">
      <c r="A108" s="182" t="s">
        <v>373</v>
      </c>
      <c r="B108" s="183"/>
      <c r="C108" s="184"/>
      <c r="D108" s="100">
        <v>16</v>
      </c>
      <c r="E108" s="100">
        <v>16</v>
      </c>
      <c r="F108" s="47">
        <f t="shared" si="4"/>
        <v>0</v>
      </c>
      <c r="G108" s="185"/>
      <c r="H108" s="185"/>
      <c r="I108" s="186"/>
      <c r="J108" s="186"/>
    </row>
    <row r="109" spans="1:10" s="42" customFormat="1" ht="29.25" customHeight="1" x14ac:dyDescent="0.25">
      <c r="A109" s="182" t="s">
        <v>374</v>
      </c>
      <c r="B109" s="183"/>
      <c r="C109" s="184"/>
      <c r="D109" s="100">
        <v>5</v>
      </c>
      <c r="E109" s="100">
        <v>5</v>
      </c>
      <c r="F109" s="47">
        <f t="shared" si="4"/>
        <v>0</v>
      </c>
      <c r="G109" s="185"/>
      <c r="H109" s="185"/>
      <c r="I109" s="186"/>
      <c r="J109" s="186"/>
    </row>
    <row r="110" spans="1:10" s="42" customFormat="1" ht="29.25" customHeight="1" x14ac:dyDescent="0.25">
      <c r="A110" s="182" t="s">
        <v>375</v>
      </c>
      <c r="B110" s="183"/>
      <c r="C110" s="184"/>
      <c r="D110" s="100">
        <v>2</v>
      </c>
      <c r="E110" s="100">
        <v>2</v>
      </c>
      <c r="F110" s="47">
        <f t="shared" ref="F110:F114" si="5">E110/D110*100-100</f>
        <v>0</v>
      </c>
      <c r="G110" s="185"/>
      <c r="H110" s="185"/>
      <c r="I110" s="186"/>
      <c r="J110" s="186"/>
    </row>
    <row r="111" spans="1:10" s="42" customFormat="1" ht="72" customHeight="1" x14ac:dyDescent="0.25">
      <c r="A111" s="182" t="s">
        <v>376</v>
      </c>
      <c r="B111" s="183"/>
      <c r="C111" s="184"/>
      <c r="D111" s="100">
        <v>100</v>
      </c>
      <c r="E111" s="100">
        <v>100</v>
      </c>
      <c r="F111" s="47">
        <f t="shared" si="5"/>
        <v>0</v>
      </c>
      <c r="G111" s="185"/>
      <c r="H111" s="185"/>
      <c r="I111" s="186"/>
      <c r="J111" s="186"/>
    </row>
    <row r="112" spans="1:10" s="42" customFormat="1" ht="67.5" customHeight="1" x14ac:dyDescent="0.25">
      <c r="A112" s="182" t="s">
        <v>376</v>
      </c>
      <c r="B112" s="183"/>
      <c r="C112" s="184"/>
      <c r="D112" s="100">
        <v>100</v>
      </c>
      <c r="E112" s="100">
        <v>100</v>
      </c>
      <c r="F112" s="47">
        <f t="shared" si="5"/>
        <v>0</v>
      </c>
      <c r="G112" s="185"/>
      <c r="H112" s="185"/>
      <c r="I112" s="186"/>
      <c r="J112" s="186"/>
    </row>
    <row r="113" spans="1:10" s="42" customFormat="1" ht="29.25" customHeight="1" x14ac:dyDescent="0.25">
      <c r="A113" s="182" t="s">
        <v>330</v>
      </c>
      <c r="B113" s="183"/>
      <c r="C113" s="184"/>
      <c r="D113" s="100">
        <v>100</v>
      </c>
      <c r="E113" s="100">
        <v>100</v>
      </c>
      <c r="F113" s="47">
        <f t="shared" si="5"/>
        <v>0</v>
      </c>
      <c r="G113" s="185"/>
      <c r="H113" s="185"/>
      <c r="I113" s="186"/>
      <c r="J113" s="186"/>
    </row>
    <row r="114" spans="1:10" s="42" customFormat="1" ht="29.25" customHeight="1" x14ac:dyDescent="0.25">
      <c r="A114" s="182" t="s">
        <v>377</v>
      </c>
      <c r="B114" s="183"/>
      <c r="C114" s="184"/>
      <c r="D114" s="100">
        <v>60</v>
      </c>
      <c r="E114" s="100">
        <v>60</v>
      </c>
      <c r="F114" s="47">
        <f t="shared" si="5"/>
        <v>0</v>
      </c>
      <c r="G114" s="185"/>
      <c r="H114" s="185"/>
      <c r="I114" s="186"/>
      <c r="J114" s="186"/>
    </row>
    <row r="115" spans="1:10" s="42" customFormat="1" ht="29.25" customHeight="1" x14ac:dyDescent="0.25">
      <c r="A115" s="182" t="s">
        <v>378</v>
      </c>
      <c r="B115" s="183"/>
      <c r="C115" s="184"/>
      <c r="D115" s="100">
        <v>100</v>
      </c>
      <c r="E115" s="100">
        <v>100</v>
      </c>
      <c r="F115" s="47">
        <f t="shared" ref="F115" si="6">E115/D115*100-100</f>
        <v>0</v>
      </c>
      <c r="G115" s="185"/>
      <c r="H115" s="185"/>
      <c r="I115" s="186"/>
      <c r="J115" s="186"/>
    </row>
    <row r="116" spans="1:10" s="42" customFormat="1" ht="29.25" customHeight="1" x14ac:dyDescent="0.25">
      <c r="A116" s="182" t="s">
        <v>379</v>
      </c>
      <c r="B116" s="183"/>
      <c r="C116" s="184"/>
      <c r="D116" s="100">
        <v>0</v>
      </c>
      <c r="E116" s="100">
        <v>0</v>
      </c>
      <c r="F116" s="47" t="e">
        <f t="shared" ref="F116:F118" si="7">E116/D116*100-100</f>
        <v>#DIV/0!</v>
      </c>
      <c r="G116" s="185"/>
      <c r="H116" s="185"/>
      <c r="I116" s="186"/>
      <c r="J116" s="186"/>
    </row>
    <row r="117" spans="1:10" s="42" customFormat="1" ht="29.25" customHeight="1" x14ac:dyDescent="0.25">
      <c r="A117" s="182" t="s">
        <v>380</v>
      </c>
      <c r="B117" s="183"/>
      <c r="C117" s="184"/>
      <c r="D117" s="100">
        <v>0</v>
      </c>
      <c r="E117" s="100">
        <v>0</v>
      </c>
      <c r="F117" s="47" t="e">
        <f t="shared" si="7"/>
        <v>#DIV/0!</v>
      </c>
      <c r="G117" s="185"/>
      <c r="H117" s="185"/>
      <c r="I117" s="186"/>
      <c r="J117" s="186"/>
    </row>
    <row r="118" spans="1:10" s="42" customFormat="1" ht="29.25" customHeight="1" x14ac:dyDescent="0.25">
      <c r="A118" s="182" t="s">
        <v>381</v>
      </c>
      <c r="B118" s="183"/>
      <c r="C118" s="184"/>
      <c r="D118" s="100">
        <v>0</v>
      </c>
      <c r="E118" s="100">
        <v>0</v>
      </c>
      <c r="F118" s="47" t="e">
        <f t="shared" si="7"/>
        <v>#DIV/0!</v>
      </c>
      <c r="G118" s="185"/>
      <c r="H118" s="185"/>
      <c r="I118" s="186"/>
      <c r="J118" s="186"/>
    </row>
    <row r="119" spans="1:10" s="42" customFormat="1" ht="29.25" customHeight="1" x14ac:dyDescent="0.25">
      <c r="A119" s="182" t="s">
        <v>382</v>
      </c>
      <c r="B119" s="183"/>
      <c r="C119" s="184"/>
      <c r="D119" s="100">
        <v>18</v>
      </c>
      <c r="E119" s="100">
        <v>18</v>
      </c>
      <c r="F119" s="47">
        <f t="shared" ref="F119:F122" si="8">E119/D119*100-100</f>
        <v>0</v>
      </c>
      <c r="G119" s="185"/>
      <c r="H119" s="185"/>
      <c r="I119" s="186"/>
      <c r="J119" s="186"/>
    </row>
    <row r="120" spans="1:10" s="42" customFormat="1" ht="29.25" customHeight="1" x14ac:dyDescent="0.25">
      <c r="A120" s="182" t="s">
        <v>383</v>
      </c>
      <c r="B120" s="183"/>
      <c r="C120" s="184"/>
      <c r="D120" s="100">
        <v>60</v>
      </c>
      <c r="E120" s="100">
        <v>60</v>
      </c>
      <c r="F120" s="47">
        <f t="shared" si="8"/>
        <v>0</v>
      </c>
      <c r="G120" s="185"/>
      <c r="H120" s="185"/>
      <c r="I120" s="186"/>
      <c r="J120" s="186"/>
    </row>
    <row r="121" spans="1:10" s="42" customFormat="1" ht="29.25" customHeight="1" x14ac:dyDescent="0.25">
      <c r="A121" s="182" t="s">
        <v>384</v>
      </c>
      <c r="B121" s="183"/>
      <c r="C121" s="184"/>
      <c r="D121" s="100">
        <v>958</v>
      </c>
      <c r="E121" s="100">
        <v>958</v>
      </c>
      <c r="F121" s="47">
        <f t="shared" si="8"/>
        <v>0</v>
      </c>
      <c r="G121" s="185"/>
      <c r="H121" s="185"/>
      <c r="I121" s="186"/>
      <c r="J121" s="186"/>
    </row>
    <row r="122" spans="1:10" s="42" customFormat="1" ht="29.25" customHeight="1" x14ac:dyDescent="0.25">
      <c r="A122" s="182" t="s">
        <v>385</v>
      </c>
      <c r="B122" s="183"/>
      <c r="C122" s="184"/>
      <c r="D122" s="100">
        <v>15</v>
      </c>
      <c r="E122" s="100">
        <v>15</v>
      </c>
      <c r="F122" s="47">
        <f t="shared" si="8"/>
        <v>0</v>
      </c>
      <c r="G122" s="185"/>
      <c r="H122" s="185"/>
      <c r="I122" s="186"/>
      <c r="J122" s="186"/>
    </row>
    <row r="123" spans="1:10" s="42" customFormat="1" ht="29.25" customHeight="1" x14ac:dyDescent="0.25">
      <c r="A123" s="182" t="s">
        <v>386</v>
      </c>
      <c r="B123" s="183"/>
      <c r="C123" s="184"/>
      <c r="D123" s="100">
        <v>100</v>
      </c>
      <c r="E123" s="100">
        <v>100</v>
      </c>
      <c r="F123" s="47">
        <f t="shared" ref="F123:F124" si="9">E123/D123*100-100</f>
        <v>0</v>
      </c>
      <c r="G123" s="185"/>
      <c r="H123" s="185"/>
      <c r="I123" s="186"/>
      <c r="J123" s="186"/>
    </row>
    <row r="124" spans="1:10" s="42" customFormat="1" ht="29.25" customHeight="1" x14ac:dyDescent="0.25">
      <c r="A124" s="182" t="s">
        <v>386</v>
      </c>
      <c r="B124" s="183"/>
      <c r="C124" s="184"/>
      <c r="D124" s="100">
        <v>100</v>
      </c>
      <c r="E124" s="100">
        <v>100</v>
      </c>
      <c r="F124" s="47">
        <f t="shared" si="9"/>
        <v>0</v>
      </c>
      <c r="G124" s="185"/>
      <c r="H124" s="185"/>
      <c r="I124" s="186"/>
      <c r="J124" s="186"/>
    </row>
    <row r="125" spans="1:10" s="42" customFormat="1" ht="29.25" customHeight="1" x14ac:dyDescent="0.25">
      <c r="A125" s="182" t="s">
        <v>334</v>
      </c>
      <c r="B125" s="183"/>
      <c r="C125" s="184"/>
      <c r="D125" s="100">
        <v>5</v>
      </c>
      <c r="E125" s="100">
        <v>5</v>
      </c>
      <c r="F125" s="47">
        <f t="shared" ref="F125:F128" si="10">E125/D125*100-100</f>
        <v>0</v>
      </c>
      <c r="G125" s="185"/>
      <c r="H125" s="185"/>
      <c r="I125" s="186"/>
      <c r="J125" s="186"/>
    </row>
    <row r="126" spans="1:10" s="42" customFormat="1" ht="29.25" customHeight="1" x14ac:dyDescent="0.25">
      <c r="A126" s="182" t="s">
        <v>387</v>
      </c>
      <c r="B126" s="183"/>
      <c r="C126" s="184"/>
      <c r="D126" s="100">
        <v>18</v>
      </c>
      <c r="E126" s="100">
        <v>18</v>
      </c>
      <c r="F126" s="47">
        <f t="shared" si="10"/>
        <v>0</v>
      </c>
      <c r="G126" s="185"/>
      <c r="H126" s="185"/>
      <c r="I126" s="186"/>
      <c r="J126" s="186"/>
    </row>
    <row r="127" spans="1:10" s="42" customFormat="1" ht="29.25" customHeight="1" x14ac:dyDescent="0.25">
      <c r="A127" s="182" t="s">
        <v>335</v>
      </c>
      <c r="B127" s="183"/>
      <c r="C127" s="184"/>
      <c r="D127" s="100">
        <v>4</v>
      </c>
      <c r="E127" s="100">
        <v>4</v>
      </c>
      <c r="F127" s="47">
        <f t="shared" si="10"/>
        <v>0</v>
      </c>
      <c r="G127" s="185"/>
      <c r="H127" s="185"/>
      <c r="I127" s="186"/>
      <c r="J127" s="186"/>
    </row>
    <row r="128" spans="1:10" s="42" customFormat="1" ht="29.25" customHeight="1" x14ac:dyDescent="0.25">
      <c r="A128" s="182" t="s">
        <v>388</v>
      </c>
      <c r="B128" s="183"/>
      <c r="C128" s="184"/>
      <c r="D128" s="100">
        <v>0</v>
      </c>
      <c r="E128" s="100">
        <v>0</v>
      </c>
      <c r="F128" s="47" t="e">
        <f t="shared" si="10"/>
        <v>#DIV/0!</v>
      </c>
      <c r="G128" s="185"/>
      <c r="H128" s="185"/>
      <c r="I128" s="186"/>
      <c r="J128" s="186"/>
    </row>
    <row r="129" spans="1:10" s="42" customFormat="1" ht="29.25" customHeight="1" x14ac:dyDescent="0.25">
      <c r="A129" s="182" t="s">
        <v>337</v>
      </c>
      <c r="B129" s="183"/>
      <c r="C129" s="184"/>
      <c r="D129" s="100">
        <v>0</v>
      </c>
      <c r="E129" s="100">
        <v>0</v>
      </c>
      <c r="F129" s="47" t="e">
        <f t="shared" ref="F129" si="11">E129/D129*100-100</f>
        <v>#DIV/0!</v>
      </c>
      <c r="G129" s="185"/>
      <c r="H129" s="185"/>
      <c r="I129" s="186"/>
      <c r="J129" s="186"/>
    </row>
    <row r="130" spans="1:10" s="42" customFormat="1" ht="29.25" customHeight="1" x14ac:dyDescent="0.25">
      <c r="A130" s="182" t="s">
        <v>388</v>
      </c>
      <c r="B130" s="183"/>
      <c r="C130" s="184"/>
      <c r="D130" s="100">
        <v>1</v>
      </c>
      <c r="E130" s="100">
        <v>1</v>
      </c>
      <c r="F130" s="47">
        <f t="shared" ref="F130:F131" si="12">E130/D130*100-100</f>
        <v>0</v>
      </c>
      <c r="G130" s="185"/>
      <c r="H130" s="185"/>
      <c r="I130" s="186"/>
      <c r="J130" s="186"/>
    </row>
    <row r="131" spans="1:10" s="42" customFormat="1" ht="29.25" customHeight="1" x14ac:dyDescent="0.25">
      <c r="A131" s="182" t="s">
        <v>338</v>
      </c>
      <c r="B131" s="183"/>
      <c r="C131" s="184"/>
      <c r="D131" s="100">
        <v>0</v>
      </c>
      <c r="E131" s="100">
        <v>0</v>
      </c>
      <c r="F131" s="47" t="e">
        <f t="shared" si="12"/>
        <v>#DIV/0!</v>
      </c>
      <c r="G131" s="185"/>
      <c r="H131" s="185"/>
      <c r="I131" s="186"/>
      <c r="J131" s="186"/>
    </row>
    <row r="132" spans="1:10" s="109" customFormat="1" x14ac:dyDescent="0.25">
      <c r="A132" s="107"/>
      <c r="B132" s="107"/>
      <c r="C132" s="107"/>
      <c r="D132" s="108"/>
      <c r="E132" s="108"/>
      <c r="F132" s="108"/>
      <c r="G132" s="107"/>
      <c r="H132" s="107"/>
      <c r="I132" s="107"/>
      <c r="J132" s="107"/>
    </row>
    <row r="133" spans="1:10" ht="39.75" customHeight="1" x14ac:dyDescent="0.25">
      <c r="A133" s="194" t="s">
        <v>389</v>
      </c>
      <c r="B133" s="194"/>
      <c r="C133" s="194"/>
      <c r="D133" s="103" t="s">
        <v>43</v>
      </c>
      <c r="E133" s="103" t="s">
        <v>44</v>
      </c>
      <c r="F133" s="102" t="s">
        <v>47</v>
      </c>
      <c r="G133" s="194" t="s">
        <v>45</v>
      </c>
      <c r="H133" s="194"/>
      <c r="I133" s="193" t="s">
        <v>46</v>
      </c>
      <c r="J133" s="193"/>
    </row>
    <row r="134" spans="1:10" ht="82.5" customHeight="1" x14ac:dyDescent="0.25">
      <c r="A134" s="186" t="s">
        <v>291</v>
      </c>
      <c r="B134" s="186"/>
      <c r="C134" s="186"/>
      <c r="D134" s="104">
        <v>100</v>
      </c>
      <c r="E134" s="104">
        <v>100</v>
      </c>
      <c r="F134" s="47">
        <f>E134/D134*100-100</f>
        <v>0</v>
      </c>
      <c r="G134" s="195"/>
      <c r="H134" s="195"/>
      <c r="I134" s="196"/>
      <c r="J134" s="196"/>
    </row>
    <row r="135" spans="1:10" ht="59.25" customHeight="1" x14ac:dyDescent="0.25">
      <c r="A135" s="186" t="s">
        <v>292</v>
      </c>
      <c r="B135" s="186"/>
      <c r="C135" s="186"/>
      <c r="D135" s="104">
        <v>200</v>
      </c>
      <c r="E135" s="104">
        <v>200</v>
      </c>
      <c r="F135" s="47">
        <f>E135/D135*100-100</f>
        <v>0</v>
      </c>
      <c r="G135" s="195"/>
      <c r="H135" s="195"/>
      <c r="I135" s="196"/>
      <c r="J135" s="196"/>
    </row>
    <row r="136" spans="1:10" ht="59.25" customHeight="1" x14ac:dyDescent="0.25">
      <c r="A136" s="186" t="s">
        <v>293</v>
      </c>
      <c r="B136" s="186"/>
      <c r="C136" s="186"/>
      <c r="D136" s="104">
        <v>1</v>
      </c>
      <c r="E136" s="104">
        <v>1</v>
      </c>
      <c r="F136" s="47">
        <f>E136/D136*100-100</f>
        <v>0</v>
      </c>
      <c r="G136" s="195"/>
      <c r="H136" s="195"/>
      <c r="I136" s="196"/>
      <c r="J136" s="196"/>
    </row>
    <row r="137" spans="1:10" ht="38.25" customHeight="1" x14ac:dyDescent="0.25">
      <c r="A137" s="187" t="s">
        <v>390</v>
      </c>
      <c r="B137" s="187"/>
      <c r="C137" s="187"/>
      <c r="D137" s="105" t="s">
        <v>43</v>
      </c>
      <c r="E137" s="105" t="s">
        <v>44</v>
      </c>
      <c r="F137" s="106" t="s">
        <v>47</v>
      </c>
      <c r="G137" s="187" t="s">
        <v>45</v>
      </c>
      <c r="H137" s="187"/>
      <c r="I137" s="188" t="s">
        <v>46</v>
      </c>
      <c r="J137" s="188"/>
    </row>
    <row r="138" spans="1:10" s="42" customFormat="1" ht="52.5" customHeight="1" x14ac:dyDescent="0.25">
      <c r="A138" s="182" t="s">
        <v>392</v>
      </c>
      <c r="B138" s="183"/>
      <c r="C138" s="184"/>
      <c r="D138" s="104">
        <v>200</v>
      </c>
      <c r="E138" s="104">
        <v>200</v>
      </c>
      <c r="F138" s="47">
        <f>E138/D138*100-100</f>
        <v>0</v>
      </c>
      <c r="G138" s="185"/>
      <c r="H138" s="185"/>
      <c r="I138" s="186"/>
      <c r="J138" s="186"/>
    </row>
    <row r="139" spans="1:10" s="42" customFormat="1" ht="82.5" customHeight="1" x14ac:dyDescent="0.25">
      <c r="A139" s="182" t="s">
        <v>393</v>
      </c>
      <c r="B139" s="183"/>
      <c r="C139" s="184"/>
      <c r="D139" s="104">
        <v>100</v>
      </c>
      <c r="E139" s="104">
        <v>100</v>
      </c>
      <c r="F139" s="47">
        <f>E139/D139*100-100</f>
        <v>0</v>
      </c>
      <c r="G139" s="185"/>
      <c r="H139" s="185"/>
      <c r="I139" s="186"/>
      <c r="J139" s="186"/>
    </row>
    <row r="140" spans="1:10" s="42" customFormat="1" ht="39.75" customHeight="1" x14ac:dyDescent="0.25">
      <c r="A140" s="182" t="s">
        <v>394</v>
      </c>
      <c r="B140" s="183"/>
      <c r="C140" s="184"/>
      <c r="D140" s="104">
        <v>6</v>
      </c>
      <c r="E140" s="104">
        <v>6</v>
      </c>
      <c r="F140" s="47">
        <f>E140/D140*100-100</f>
        <v>0</v>
      </c>
      <c r="G140" s="185"/>
      <c r="H140" s="185"/>
      <c r="I140" s="186"/>
      <c r="J140" s="186"/>
    </row>
    <row r="141" spans="1:10" s="42" customFormat="1" ht="54" customHeight="1" x14ac:dyDescent="0.25">
      <c r="A141" s="182" t="s">
        <v>395</v>
      </c>
      <c r="B141" s="183"/>
      <c r="C141" s="184"/>
      <c r="D141" s="104">
        <v>14</v>
      </c>
      <c r="E141" s="104">
        <v>14</v>
      </c>
      <c r="F141" s="47">
        <f>E141/D141*100-100</f>
        <v>0</v>
      </c>
      <c r="G141" s="185"/>
      <c r="H141" s="185"/>
      <c r="I141" s="186"/>
      <c r="J141" s="186"/>
    </row>
    <row r="142" spans="1:10" s="42" customFormat="1" ht="82.5" customHeight="1" x14ac:dyDescent="0.25">
      <c r="A142" s="182" t="s">
        <v>396</v>
      </c>
      <c r="B142" s="183"/>
      <c r="C142" s="184"/>
      <c r="D142" s="104">
        <v>2</v>
      </c>
      <c r="E142" s="104">
        <v>2</v>
      </c>
      <c r="F142" s="47">
        <f t="shared" ref="F142:F148" si="13">E142/D142*100-100</f>
        <v>0</v>
      </c>
      <c r="G142" s="185"/>
      <c r="H142" s="185"/>
      <c r="I142" s="186"/>
      <c r="J142" s="186"/>
    </row>
    <row r="143" spans="1:10" s="42" customFormat="1" ht="69.75" customHeight="1" x14ac:dyDescent="0.25">
      <c r="A143" s="182" t="s">
        <v>397</v>
      </c>
      <c r="B143" s="183"/>
      <c r="C143" s="184"/>
      <c r="D143" s="104">
        <v>200</v>
      </c>
      <c r="E143" s="104">
        <v>200</v>
      </c>
      <c r="F143" s="47">
        <f t="shared" si="13"/>
        <v>0</v>
      </c>
      <c r="G143" s="185"/>
      <c r="H143" s="185"/>
      <c r="I143" s="186"/>
      <c r="J143" s="186"/>
    </row>
    <row r="144" spans="1:10" s="42" customFormat="1" ht="69.75" customHeight="1" x14ac:dyDescent="0.25">
      <c r="A144" s="182" t="s">
        <v>398</v>
      </c>
      <c r="B144" s="183"/>
      <c r="C144" s="184"/>
      <c r="D144" s="104">
        <v>100</v>
      </c>
      <c r="E144" s="104">
        <v>100</v>
      </c>
      <c r="F144" s="47">
        <f t="shared" si="13"/>
        <v>0</v>
      </c>
      <c r="G144" s="185"/>
      <c r="H144" s="185"/>
      <c r="I144" s="186"/>
      <c r="J144" s="186"/>
    </row>
    <row r="145" spans="1:10" s="42" customFormat="1" ht="51" customHeight="1" x14ac:dyDescent="0.25">
      <c r="A145" s="182" t="s">
        <v>399</v>
      </c>
      <c r="B145" s="183"/>
      <c r="C145" s="184"/>
      <c r="D145" s="104">
        <v>90</v>
      </c>
      <c r="E145" s="104">
        <v>90</v>
      </c>
      <c r="F145" s="47">
        <f t="shared" si="13"/>
        <v>0</v>
      </c>
      <c r="G145" s="185"/>
      <c r="H145" s="185"/>
      <c r="I145" s="186"/>
      <c r="J145" s="186"/>
    </row>
    <row r="146" spans="1:10" s="42" customFormat="1" ht="51" customHeight="1" x14ac:dyDescent="0.25">
      <c r="A146" s="182" t="s">
        <v>400</v>
      </c>
      <c r="B146" s="183"/>
      <c r="C146" s="184"/>
      <c r="D146" s="104">
        <v>90</v>
      </c>
      <c r="E146" s="104">
        <v>90</v>
      </c>
      <c r="F146" s="47">
        <f t="shared" si="13"/>
        <v>0</v>
      </c>
      <c r="G146" s="185"/>
      <c r="H146" s="185"/>
      <c r="I146" s="186"/>
      <c r="J146" s="186"/>
    </row>
    <row r="147" spans="1:10" s="42" customFormat="1" ht="66.75" customHeight="1" x14ac:dyDescent="0.25">
      <c r="A147" s="182" t="s">
        <v>401</v>
      </c>
      <c r="B147" s="183"/>
      <c r="C147" s="184"/>
      <c r="D147" s="104">
        <v>50</v>
      </c>
      <c r="E147" s="104">
        <v>50</v>
      </c>
      <c r="F147" s="47">
        <f t="shared" si="13"/>
        <v>0</v>
      </c>
      <c r="G147" s="185"/>
      <c r="H147" s="185"/>
      <c r="I147" s="186"/>
      <c r="J147" s="186"/>
    </row>
    <row r="148" spans="1:10" s="42" customFormat="1" ht="51" customHeight="1" x14ac:dyDescent="0.25">
      <c r="A148" s="182" t="s">
        <v>402</v>
      </c>
      <c r="B148" s="183"/>
      <c r="C148" s="184"/>
      <c r="D148" s="104">
        <v>100</v>
      </c>
      <c r="E148" s="104">
        <v>100</v>
      </c>
      <c r="F148" s="47">
        <f t="shared" si="13"/>
        <v>0</v>
      </c>
      <c r="G148" s="185"/>
      <c r="H148" s="185"/>
      <c r="I148" s="186"/>
      <c r="J148" s="186"/>
    </row>
    <row r="149" spans="1:10" s="42" customFormat="1" ht="39" customHeight="1" x14ac:dyDescent="0.25">
      <c r="A149" s="187" t="s">
        <v>391</v>
      </c>
      <c r="B149" s="187"/>
      <c r="C149" s="187"/>
      <c r="D149" s="105" t="s">
        <v>43</v>
      </c>
      <c r="E149" s="105" t="s">
        <v>44</v>
      </c>
      <c r="F149" s="106" t="s">
        <v>47</v>
      </c>
      <c r="G149" s="187" t="s">
        <v>45</v>
      </c>
      <c r="H149" s="187"/>
      <c r="I149" s="188" t="s">
        <v>46</v>
      </c>
      <c r="J149" s="188"/>
    </row>
    <row r="150" spans="1:10" s="42" customFormat="1" ht="45.75" customHeight="1" x14ac:dyDescent="0.25">
      <c r="A150" s="182" t="s">
        <v>301</v>
      </c>
      <c r="B150" s="183"/>
      <c r="C150" s="184"/>
      <c r="D150" s="104">
        <v>200</v>
      </c>
      <c r="E150" s="104">
        <v>200</v>
      </c>
      <c r="F150" s="47">
        <f t="shared" ref="F150:F214" si="14">E150/D150*100-100</f>
        <v>0</v>
      </c>
      <c r="G150" s="185"/>
      <c r="H150" s="185"/>
      <c r="I150" s="186"/>
      <c r="J150" s="186"/>
    </row>
    <row r="151" spans="1:10" s="42" customFormat="1" ht="80.25" customHeight="1" x14ac:dyDescent="0.25">
      <c r="A151" s="182" t="s">
        <v>403</v>
      </c>
      <c r="B151" s="183"/>
      <c r="C151" s="184"/>
      <c r="D151" s="104">
        <v>0</v>
      </c>
      <c r="E151" s="104">
        <v>0</v>
      </c>
      <c r="F151" s="47" t="e">
        <f t="shared" si="14"/>
        <v>#DIV/0!</v>
      </c>
      <c r="G151" s="185"/>
      <c r="H151" s="185"/>
      <c r="I151" s="186"/>
      <c r="J151" s="186"/>
    </row>
    <row r="152" spans="1:10" s="42" customFormat="1" ht="80.25" customHeight="1" x14ac:dyDescent="0.25">
      <c r="A152" s="182" t="s">
        <v>302</v>
      </c>
      <c r="B152" s="183"/>
      <c r="C152" s="184"/>
      <c r="D152" s="104">
        <v>0</v>
      </c>
      <c r="E152" s="104">
        <v>0</v>
      </c>
      <c r="F152" s="47" t="e">
        <f t="shared" si="14"/>
        <v>#DIV/0!</v>
      </c>
      <c r="G152" s="185"/>
      <c r="H152" s="185"/>
      <c r="I152" s="186"/>
      <c r="J152" s="186"/>
    </row>
    <row r="153" spans="1:10" s="42" customFormat="1" ht="78" customHeight="1" x14ac:dyDescent="0.25">
      <c r="A153" s="182" t="s">
        <v>303</v>
      </c>
      <c r="B153" s="183"/>
      <c r="C153" s="184"/>
      <c r="D153" s="104">
        <v>100</v>
      </c>
      <c r="E153" s="104">
        <v>100</v>
      </c>
      <c r="F153" s="47">
        <f t="shared" si="14"/>
        <v>0</v>
      </c>
      <c r="G153" s="185"/>
      <c r="H153" s="185"/>
      <c r="I153" s="186"/>
      <c r="J153" s="186"/>
    </row>
    <row r="154" spans="1:10" s="42" customFormat="1" ht="45.75" customHeight="1" x14ac:dyDescent="0.25">
      <c r="A154" s="182" t="s">
        <v>404</v>
      </c>
      <c r="B154" s="183"/>
      <c r="C154" s="184"/>
      <c r="D154" s="104">
        <v>0</v>
      </c>
      <c r="E154" s="104">
        <v>0</v>
      </c>
      <c r="F154" s="47" t="e">
        <f t="shared" si="14"/>
        <v>#DIV/0!</v>
      </c>
      <c r="G154" s="185"/>
      <c r="H154" s="185"/>
      <c r="I154" s="186"/>
      <c r="J154" s="186"/>
    </row>
    <row r="155" spans="1:10" s="42" customFormat="1" ht="45.75" customHeight="1" x14ac:dyDescent="0.25">
      <c r="A155" s="182" t="s">
        <v>405</v>
      </c>
      <c r="B155" s="183"/>
      <c r="C155" s="184"/>
      <c r="D155" s="104">
        <v>0</v>
      </c>
      <c r="E155" s="104">
        <v>0</v>
      </c>
      <c r="F155" s="47" t="e">
        <f t="shared" si="14"/>
        <v>#DIV/0!</v>
      </c>
      <c r="G155" s="185"/>
      <c r="H155" s="185"/>
      <c r="I155" s="186"/>
      <c r="J155" s="186"/>
    </row>
    <row r="156" spans="1:10" s="42" customFormat="1" ht="39.75" customHeight="1" x14ac:dyDescent="0.25">
      <c r="A156" s="182" t="s">
        <v>405</v>
      </c>
      <c r="B156" s="183"/>
      <c r="C156" s="184"/>
      <c r="D156" s="104">
        <v>0</v>
      </c>
      <c r="E156" s="104">
        <v>0</v>
      </c>
      <c r="F156" s="47" t="e">
        <f t="shared" si="14"/>
        <v>#DIV/0!</v>
      </c>
      <c r="G156" s="185"/>
      <c r="H156" s="185"/>
      <c r="I156" s="186"/>
      <c r="J156" s="186"/>
    </row>
    <row r="157" spans="1:10" s="42" customFormat="1" ht="43.5" customHeight="1" x14ac:dyDescent="0.25">
      <c r="A157" s="182" t="s">
        <v>406</v>
      </c>
      <c r="B157" s="183"/>
      <c r="C157" s="184"/>
      <c r="D157" s="104">
        <v>9</v>
      </c>
      <c r="E157" s="104">
        <v>9</v>
      </c>
      <c r="F157" s="47">
        <f t="shared" si="14"/>
        <v>0</v>
      </c>
      <c r="G157" s="185"/>
      <c r="H157" s="185"/>
      <c r="I157" s="186"/>
      <c r="J157" s="186"/>
    </row>
    <row r="158" spans="1:10" s="42" customFormat="1" ht="42.75" customHeight="1" x14ac:dyDescent="0.25">
      <c r="A158" s="182" t="s">
        <v>407</v>
      </c>
      <c r="B158" s="183"/>
      <c r="C158" s="184"/>
      <c r="D158" s="104">
        <v>100</v>
      </c>
      <c r="E158" s="104">
        <v>100</v>
      </c>
      <c r="F158" s="47">
        <f t="shared" si="14"/>
        <v>0</v>
      </c>
      <c r="G158" s="185"/>
      <c r="H158" s="185"/>
      <c r="I158" s="186"/>
      <c r="J158" s="186"/>
    </row>
    <row r="159" spans="1:10" s="42" customFormat="1" ht="46.5" customHeight="1" x14ac:dyDescent="0.25">
      <c r="A159" s="182" t="s">
        <v>304</v>
      </c>
      <c r="B159" s="183"/>
      <c r="C159" s="184"/>
      <c r="D159" s="104">
        <v>0</v>
      </c>
      <c r="E159" s="104">
        <v>0</v>
      </c>
      <c r="F159" s="47" t="e">
        <f t="shared" si="14"/>
        <v>#DIV/0!</v>
      </c>
      <c r="G159" s="185"/>
      <c r="H159" s="185"/>
      <c r="I159" s="186"/>
      <c r="J159" s="186"/>
    </row>
    <row r="160" spans="1:10" s="42" customFormat="1" ht="64.5" customHeight="1" x14ac:dyDescent="0.25">
      <c r="A160" s="182" t="s">
        <v>305</v>
      </c>
      <c r="B160" s="183"/>
      <c r="C160" s="184"/>
      <c r="D160" s="104">
        <v>14</v>
      </c>
      <c r="E160" s="104">
        <v>14</v>
      </c>
      <c r="F160" s="47">
        <f t="shared" si="14"/>
        <v>0</v>
      </c>
      <c r="G160" s="185"/>
      <c r="H160" s="185"/>
      <c r="I160" s="186"/>
      <c r="J160" s="186"/>
    </row>
    <row r="161" spans="1:10" s="42" customFormat="1" ht="53.25" customHeight="1" x14ac:dyDescent="0.25">
      <c r="A161" s="182" t="s">
        <v>408</v>
      </c>
      <c r="B161" s="183"/>
      <c r="C161" s="184"/>
      <c r="D161" s="104">
        <v>4</v>
      </c>
      <c r="E161" s="104">
        <v>4</v>
      </c>
      <c r="F161" s="47">
        <f t="shared" si="14"/>
        <v>0</v>
      </c>
      <c r="G161" s="185"/>
      <c r="H161" s="185"/>
      <c r="I161" s="186"/>
      <c r="J161" s="186"/>
    </row>
    <row r="162" spans="1:10" s="42" customFormat="1" ht="37.5" customHeight="1" x14ac:dyDescent="0.25">
      <c r="A162" s="182" t="s">
        <v>409</v>
      </c>
      <c r="B162" s="183"/>
      <c r="C162" s="184"/>
      <c r="D162" s="104">
        <v>2</v>
      </c>
      <c r="E162" s="104">
        <v>2</v>
      </c>
      <c r="F162" s="47">
        <f t="shared" si="14"/>
        <v>0</v>
      </c>
      <c r="G162" s="185"/>
      <c r="H162" s="185"/>
      <c r="I162" s="186"/>
      <c r="J162" s="186"/>
    </row>
    <row r="163" spans="1:10" s="42" customFormat="1" ht="63.75" customHeight="1" x14ac:dyDescent="0.25">
      <c r="A163" s="182" t="s">
        <v>410</v>
      </c>
      <c r="B163" s="183"/>
      <c r="C163" s="184"/>
      <c r="D163" s="104">
        <v>100</v>
      </c>
      <c r="E163" s="104">
        <v>100</v>
      </c>
      <c r="F163" s="47">
        <f t="shared" si="14"/>
        <v>0</v>
      </c>
      <c r="G163" s="185"/>
      <c r="H163" s="185"/>
      <c r="I163" s="186"/>
      <c r="J163" s="186"/>
    </row>
    <row r="164" spans="1:10" s="42" customFormat="1" ht="54.75" customHeight="1" x14ac:dyDescent="0.25">
      <c r="A164" s="182" t="s">
        <v>306</v>
      </c>
      <c r="B164" s="183"/>
      <c r="C164" s="184"/>
      <c r="D164" s="104">
        <v>1</v>
      </c>
      <c r="E164" s="104">
        <v>1</v>
      </c>
      <c r="F164" s="47">
        <f t="shared" si="14"/>
        <v>0</v>
      </c>
      <c r="G164" s="185"/>
      <c r="H164" s="185"/>
      <c r="I164" s="186"/>
      <c r="J164" s="186"/>
    </row>
    <row r="165" spans="1:10" s="42" customFormat="1" ht="45.75" customHeight="1" x14ac:dyDescent="0.25">
      <c r="A165" s="182" t="s">
        <v>306</v>
      </c>
      <c r="B165" s="183"/>
      <c r="C165" s="184"/>
      <c r="D165" s="104">
        <v>1</v>
      </c>
      <c r="E165" s="104">
        <v>1</v>
      </c>
      <c r="F165" s="47">
        <f t="shared" si="14"/>
        <v>0</v>
      </c>
      <c r="G165" s="185"/>
      <c r="H165" s="185"/>
      <c r="I165" s="186"/>
      <c r="J165" s="186"/>
    </row>
    <row r="166" spans="1:10" s="42" customFormat="1" ht="48.75" customHeight="1" x14ac:dyDescent="0.25">
      <c r="A166" s="182" t="s">
        <v>307</v>
      </c>
      <c r="B166" s="183"/>
      <c r="C166" s="184"/>
      <c r="D166" s="104">
        <v>200</v>
      </c>
      <c r="E166" s="104">
        <v>200</v>
      </c>
      <c r="F166" s="47">
        <f t="shared" si="14"/>
        <v>0</v>
      </c>
      <c r="G166" s="185"/>
      <c r="H166" s="185"/>
      <c r="I166" s="186"/>
      <c r="J166" s="186"/>
    </row>
    <row r="167" spans="1:10" s="42" customFormat="1" ht="29.25" customHeight="1" x14ac:dyDescent="0.25">
      <c r="A167" s="182" t="s">
        <v>411</v>
      </c>
      <c r="B167" s="183"/>
      <c r="C167" s="184"/>
      <c r="D167" s="104">
        <v>1</v>
      </c>
      <c r="E167" s="104">
        <v>1</v>
      </c>
      <c r="F167" s="47">
        <f t="shared" si="14"/>
        <v>0</v>
      </c>
      <c r="G167" s="185"/>
      <c r="H167" s="185"/>
      <c r="I167" s="186"/>
      <c r="J167" s="186"/>
    </row>
    <row r="168" spans="1:10" s="42" customFormat="1" ht="45" customHeight="1" x14ac:dyDescent="0.25">
      <c r="A168" s="182" t="s">
        <v>411</v>
      </c>
      <c r="B168" s="183"/>
      <c r="C168" s="184"/>
      <c r="D168" s="104">
        <v>1</v>
      </c>
      <c r="E168" s="104">
        <v>1</v>
      </c>
      <c r="F168" s="47">
        <f t="shared" si="14"/>
        <v>0</v>
      </c>
      <c r="G168" s="185"/>
      <c r="H168" s="185"/>
      <c r="I168" s="186"/>
      <c r="J168" s="186"/>
    </row>
    <row r="169" spans="1:10" s="42" customFormat="1" ht="49.5" customHeight="1" x14ac:dyDescent="0.25">
      <c r="A169" s="182" t="s">
        <v>411</v>
      </c>
      <c r="B169" s="183"/>
      <c r="C169" s="184"/>
      <c r="D169" s="104">
        <v>3</v>
      </c>
      <c r="E169" s="104">
        <v>3</v>
      </c>
      <c r="F169" s="47">
        <f t="shared" si="14"/>
        <v>0</v>
      </c>
      <c r="G169" s="185"/>
      <c r="H169" s="185"/>
      <c r="I169" s="186"/>
      <c r="J169" s="186"/>
    </row>
    <row r="170" spans="1:10" s="42" customFormat="1" ht="51" customHeight="1" x14ac:dyDescent="0.25">
      <c r="A170" s="182" t="s">
        <v>411</v>
      </c>
      <c r="B170" s="183"/>
      <c r="C170" s="184"/>
      <c r="D170" s="104">
        <v>0</v>
      </c>
      <c r="E170" s="104">
        <v>0</v>
      </c>
      <c r="F170" s="47" t="e">
        <f t="shared" si="14"/>
        <v>#DIV/0!</v>
      </c>
      <c r="G170" s="185"/>
      <c r="H170" s="185"/>
      <c r="I170" s="186"/>
      <c r="J170" s="186"/>
    </row>
    <row r="171" spans="1:10" s="42" customFormat="1" ht="40.5" customHeight="1" x14ac:dyDescent="0.25">
      <c r="A171" s="182" t="s">
        <v>307</v>
      </c>
      <c r="B171" s="183"/>
      <c r="C171" s="184"/>
      <c r="D171" s="104">
        <v>100</v>
      </c>
      <c r="E171" s="104">
        <v>100</v>
      </c>
      <c r="F171" s="47">
        <f t="shared" si="14"/>
        <v>0</v>
      </c>
      <c r="G171" s="185"/>
      <c r="H171" s="185"/>
      <c r="I171" s="186"/>
      <c r="J171" s="186"/>
    </row>
    <row r="172" spans="1:10" s="42" customFormat="1" ht="54" customHeight="1" x14ac:dyDescent="0.25">
      <c r="A172" s="182" t="s">
        <v>412</v>
      </c>
      <c r="B172" s="183"/>
      <c r="C172" s="184"/>
      <c r="D172" s="104">
        <v>100</v>
      </c>
      <c r="E172" s="104">
        <v>100</v>
      </c>
      <c r="F172" s="47">
        <f t="shared" si="14"/>
        <v>0</v>
      </c>
      <c r="G172" s="185"/>
      <c r="H172" s="185"/>
      <c r="I172" s="186"/>
      <c r="J172" s="186"/>
    </row>
    <row r="173" spans="1:10" s="42" customFormat="1" ht="81.75" customHeight="1" x14ac:dyDescent="0.25">
      <c r="A173" s="182" t="s">
        <v>413</v>
      </c>
      <c r="B173" s="183"/>
      <c r="C173" s="184"/>
      <c r="D173" s="104">
        <v>100</v>
      </c>
      <c r="E173" s="104">
        <v>100</v>
      </c>
      <c r="F173" s="47">
        <f t="shared" si="14"/>
        <v>0</v>
      </c>
      <c r="G173" s="185"/>
      <c r="H173" s="185"/>
      <c r="I173" s="186"/>
      <c r="J173" s="186"/>
    </row>
    <row r="174" spans="1:10" s="42" customFormat="1" ht="67.5" customHeight="1" x14ac:dyDescent="0.25">
      <c r="A174" s="182" t="s">
        <v>414</v>
      </c>
      <c r="B174" s="183"/>
      <c r="C174" s="184"/>
      <c r="D174" s="104">
        <v>100</v>
      </c>
      <c r="E174" s="104">
        <v>100</v>
      </c>
      <c r="F174" s="47">
        <f t="shared" si="14"/>
        <v>0</v>
      </c>
      <c r="G174" s="185"/>
      <c r="H174" s="185"/>
      <c r="I174" s="186"/>
      <c r="J174" s="186"/>
    </row>
    <row r="175" spans="1:10" s="42" customFormat="1" ht="41.25" customHeight="1" x14ac:dyDescent="0.25">
      <c r="A175" s="182" t="s">
        <v>414</v>
      </c>
      <c r="B175" s="183"/>
      <c r="C175" s="184"/>
      <c r="D175" s="104">
        <v>100</v>
      </c>
      <c r="E175" s="104">
        <v>100</v>
      </c>
      <c r="F175" s="47">
        <f t="shared" si="14"/>
        <v>0</v>
      </c>
      <c r="G175" s="185"/>
      <c r="H175" s="185"/>
      <c r="I175" s="186"/>
      <c r="J175" s="186"/>
    </row>
    <row r="176" spans="1:10" s="42" customFormat="1" ht="29.25" customHeight="1" x14ac:dyDescent="0.25">
      <c r="A176" s="182" t="s">
        <v>411</v>
      </c>
      <c r="B176" s="183"/>
      <c r="C176" s="184"/>
      <c r="D176" s="104">
        <v>1</v>
      </c>
      <c r="E176" s="104">
        <v>1</v>
      </c>
      <c r="F176" s="47">
        <f t="shared" si="14"/>
        <v>0</v>
      </c>
      <c r="G176" s="185"/>
      <c r="H176" s="185"/>
      <c r="I176" s="186"/>
      <c r="J176" s="186"/>
    </row>
    <row r="177" spans="1:10" s="42" customFormat="1" ht="29.25" customHeight="1" x14ac:dyDescent="0.25">
      <c r="A177" s="182" t="s">
        <v>411</v>
      </c>
      <c r="B177" s="183"/>
      <c r="C177" s="184"/>
      <c r="D177" s="104">
        <v>1</v>
      </c>
      <c r="E177" s="104">
        <v>1</v>
      </c>
      <c r="F177" s="47">
        <f t="shared" si="14"/>
        <v>0</v>
      </c>
      <c r="G177" s="185"/>
      <c r="H177" s="185"/>
      <c r="I177" s="186"/>
      <c r="J177" s="186"/>
    </row>
    <row r="178" spans="1:10" s="42" customFormat="1" ht="29.25" customHeight="1" x14ac:dyDescent="0.25">
      <c r="A178" s="182" t="s">
        <v>415</v>
      </c>
      <c r="B178" s="183"/>
      <c r="C178" s="184"/>
      <c r="D178" s="104">
        <v>0</v>
      </c>
      <c r="E178" s="104">
        <v>0</v>
      </c>
      <c r="F178" s="47" t="e">
        <f t="shared" si="14"/>
        <v>#DIV/0!</v>
      </c>
      <c r="G178" s="185"/>
      <c r="H178" s="185"/>
      <c r="I178" s="186"/>
      <c r="J178" s="186"/>
    </row>
    <row r="179" spans="1:10" s="42" customFormat="1" ht="29.25" customHeight="1" x14ac:dyDescent="0.25">
      <c r="A179" s="182" t="s">
        <v>416</v>
      </c>
      <c r="B179" s="183"/>
      <c r="C179" s="184"/>
      <c r="D179" s="104">
        <v>3</v>
      </c>
      <c r="E179" s="104">
        <v>3</v>
      </c>
      <c r="F179" s="47">
        <f t="shared" si="14"/>
        <v>0</v>
      </c>
      <c r="G179" s="185"/>
      <c r="H179" s="185"/>
      <c r="I179" s="186"/>
      <c r="J179" s="186"/>
    </row>
    <row r="180" spans="1:10" s="42" customFormat="1" ht="29.25" customHeight="1" x14ac:dyDescent="0.25">
      <c r="A180" s="182" t="s">
        <v>417</v>
      </c>
      <c r="B180" s="183"/>
      <c r="C180" s="184"/>
      <c r="D180" s="104">
        <v>12</v>
      </c>
      <c r="E180" s="104">
        <v>12</v>
      </c>
      <c r="F180" s="47">
        <f t="shared" si="14"/>
        <v>0</v>
      </c>
      <c r="G180" s="185"/>
      <c r="H180" s="185"/>
      <c r="I180" s="186"/>
      <c r="J180" s="186"/>
    </row>
    <row r="181" spans="1:10" s="42" customFormat="1" ht="29.25" customHeight="1" x14ac:dyDescent="0.25">
      <c r="A181" s="182" t="s">
        <v>418</v>
      </c>
      <c r="B181" s="183"/>
      <c r="C181" s="184"/>
      <c r="D181" s="104">
        <v>365</v>
      </c>
      <c r="E181" s="104">
        <v>365</v>
      </c>
      <c r="F181" s="47">
        <f t="shared" si="14"/>
        <v>0</v>
      </c>
      <c r="G181" s="185"/>
      <c r="H181" s="185"/>
      <c r="I181" s="186"/>
      <c r="J181" s="186"/>
    </row>
    <row r="182" spans="1:10" s="42" customFormat="1" ht="29.25" customHeight="1" x14ac:dyDescent="0.25">
      <c r="A182" s="182" t="s">
        <v>419</v>
      </c>
      <c r="B182" s="183"/>
      <c r="C182" s="184"/>
      <c r="D182" s="104">
        <v>22</v>
      </c>
      <c r="E182" s="104">
        <v>22</v>
      </c>
      <c r="F182" s="47">
        <f t="shared" si="14"/>
        <v>0</v>
      </c>
      <c r="G182" s="185"/>
      <c r="H182" s="185"/>
      <c r="I182" s="186"/>
      <c r="J182" s="186"/>
    </row>
    <row r="183" spans="1:10" s="42" customFormat="1" ht="57.75" customHeight="1" x14ac:dyDescent="0.25">
      <c r="A183" s="182" t="s">
        <v>420</v>
      </c>
      <c r="B183" s="183"/>
      <c r="C183" s="184"/>
      <c r="D183" s="104">
        <v>22</v>
      </c>
      <c r="E183" s="104">
        <v>22</v>
      </c>
      <c r="F183" s="47">
        <f t="shared" si="14"/>
        <v>0</v>
      </c>
      <c r="G183" s="185"/>
      <c r="H183" s="185"/>
      <c r="I183" s="186"/>
      <c r="J183" s="186"/>
    </row>
    <row r="184" spans="1:10" s="42" customFormat="1" ht="78.75" customHeight="1" x14ac:dyDescent="0.25">
      <c r="A184" s="182" t="s">
        <v>421</v>
      </c>
      <c r="B184" s="183"/>
      <c r="C184" s="184"/>
      <c r="D184" s="104">
        <v>22</v>
      </c>
      <c r="E184" s="104">
        <v>22</v>
      </c>
      <c r="F184" s="47">
        <f t="shared" si="14"/>
        <v>0</v>
      </c>
      <c r="G184" s="185"/>
      <c r="H184" s="185"/>
      <c r="I184" s="186"/>
      <c r="J184" s="186"/>
    </row>
    <row r="185" spans="1:10" s="42" customFormat="1" ht="42.75" customHeight="1" x14ac:dyDescent="0.25">
      <c r="A185" s="182" t="s">
        <v>422</v>
      </c>
      <c r="B185" s="183"/>
      <c r="C185" s="184"/>
      <c r="D185" s="104">
        <v>0</v>
      </c>
      <c r="E185" s="104">
        <v>0</v>
      </c>
      <c r="F185" s="47" t="e">
        <f t="shared" si="14"/>
        <v>#DIV/0!</v>
      </c>
      <c r="G185" s="185"/>
      <c r="H185" s="185"/>
      <c r="I185" s="186"/>
      <c r="J185" s="186"/>
    </row>
    <row r="186" spans="1:10" s="42" customFormat="1" ht="29.25" customHeight="1" x14ac:dyDescent="0.25">
      <c r="A186" s="182" t="s">
        <v>423</v>
      </c>
      <c r="B186" s="183"/>
      <c r="C186" s="184"/>
      <c r="D186" s="104">
        <v>10</v>
      </c>
      <c r="E186" s="104">
        <v>10</v>
      </c>
      <c r="F186" s="47">
        <f t="shared" si="14"/>
        <v>0</v>
      </c>
      <c r="G186" s="185"/>
      <c r="H186" s="185"/>
      <c r="I186" s="186"/>
      <c r="J186" s="186"/>
    </row>
    <row r="187" spans="1:10" s="42" customFormat="1" ht="29.25" customHeight="1" x14ac:dyDescent="0.25">
      <c r="A187" s="182" t="s">
        <v>424</v>
      </c>
      <c r="B187" s="183"/>
      <c r="C187" s="184"/>
      <c r="D187" s="104">
        <v>9</v>
      </c>
      <c r="E187" s="104">
        <v>9</v>
      </c>
      <c r="F187" s="47">
        <f t="shared" si="14"/>
        <v>0</v>
      </c>
      <c r="G187" s="185"/>
      <c r="H187" s="185"/>
      <c r="I187" s="186"/>
      <c r="J187" s="186"/>
    </row>
    <row r="188" spans="1:10" s="42" customFormat="1" ht="29.25" customHeight="1" x14ac:dyDescent="0.25">
      <c r="A188" s="182" t="s">
        <v>425</v>
      </c>
      <c r="B188" s="183"/>
      <c r="C188" s="184"/>
      <c r="D188" s="104">
        <v>22</v>
      </c>
      <c r="E188" s="104">
        <v>22</v>
      </c>
      <c r="F188" s="47">
        <f t="shared" si="14"/>
        <v>0</v>
      </c>
      <c r="G188" s="185"/>
      <c r="H188" s="185"/>
      <c r="I188" s="186"/>
      <c r="J188" s="186"/>
    </row>
    <row r="189" spans="1:10" s="42" customFormat="1" ht="47.25" customHeight="1" x14ac:dyDescent="0.25">
      <c r="A189" s="182" t="s">
        <v>426</v>
      </c>
      <c r="B189" s="183"/>
      <c r="C189" s="184"/>
      <c r="D189" s="104">
        <v>0</v>
      </c>
      <c r="E189" s="104">
        <v>0</v>
      </c>
      <c r="F189" s="47" t="e">
        <f t="shared" si="14"/>
        <v>#DIV/0!</v>
      </c>
      <c r="G189" s="185"/>
      <c r="H189" s="185"/>
      <c r="I189" s="186"/>
      <c r="J189" s="186"/>
    </row>
    <row r="190" spans="1:10" s="42" customFormat="1" ht="45.75" customHeight="1" x14ac:dyDescent="0.25">
      <c r="A190" s="182" t="s">
        <v>427</v>
      </c>
      <c r="B190" s="183"/>
      <c r="C190" s="184"/>
      <c r="D190" s="104">
        <v>2</v>
      </c>
      <c r="E190" s="104">
        <v>2</v>
      </c>
      <c r="F190" s="47">
        <f t="shared" si="14"/>
        <v>0</v>
      </c>
      <c r="G190" s="185"/>
      <c r="H190" s="185"/>
      <c r="I190" s="186"/>
      <c r="J190" s="186"/>
    </row>
    <row r="191" spans="1:10" s="42" customFormat="1" ht="42.75" customHeight="1" x14ac:dyDescent="0.25">
      <c r="A191" s="182" t="s">
        <v>428</v>
      </c>
      <c r="B191" s="183"/>
      <c r="C191" s="184"/>
      <c r="D191" s="104">
        <v>1</v>
      </c>
      <c r="E191" s="104">
        <v>1</v>
      </c>
      <c r="F191" s="47">
        <f t="shared" si="14"/>
        <v>0</v>
      </c>
      <c r="G191" s="185"/>
      <c r="H191" s="185"/>
      <c r="I191" s="186"/>
      <c r="J191" s="186"/>
    </row>
    <row r="192" spans="1:10" s="42" customFormat="1" ht="74.25" customHeight="1" x14ac:dyDescent="0.25">
      <c r="A192" s="182" t="s">
        <v>429</v>
      </c>
      <c r="B192" s="183"/>
      <c r="C192" s="184"/>
      <c r="D192" s="104">
        <v>2</v>
      </c>
      <c r="E192" s="104">
        <v>2</v>
      </c>
      <c r="F192" s="47">
        <f t="shared" si="14"/>
        <v>0</v>
      </c>
      <c r="G192" s="185"/>
      <c r="H192" s="185"/>
      <c r="I192" s="186"/>
      <c r="J192" s="186"/>
    </row>
    <row r="193" spans="1:10" s="42" customFormat="1" ht="72" customHeight="1" x14ac:dyDescent="0.25">
      <c r="A193" s="182" t="s">
        <v>429</v>
      </c>
      <c r="B193" s="183"/>
      <c r="C193" s="184"/>
      <c r="D193" s="104">
        <v>1</v>
      </c>
      <c r="E193" s="104">
        <v>1</v>
      </c>
      <c r="F193" s="47">
        <f t="shared" si="14"/>
        <v>0</v>
      </c>
      <c r="G193" s="185"/>
      <c r="H193" s="185"/>
      <c r="I193" s="186"/>
      <c r="J193" s="186"/>
    </row>
    <row r="194" spans="1:10" s="42" customFormat="1" ht="72" customHeight="1" x14ac:dyDescent="0.25">
      <c r="A194" s="182" t="s">
        <v>429</v>
      </c>
      <c r="B194" s="183"/>
      <c r="C194" s="184"/>
      <c r="D194" s="104">
        <v>1</v>
      </c>
      <c r="E194" s="104">
        <v>1</v>
      </c>
      <c r="F194" s="47">
        <f t="shared" si="14"/>
        <v>0</v>
      </c>
      <c r="G194" s="185"/>
      <c r="H194" s="185"/>
      <c r="I194" s="186"/>
      <c r="J194" s="186"/>
    </row>
    <row r="195" spans="1:10" s="42" customFormat="1" ht="72" customHeight="1" x14ac:dyDescent="0.25">
      <c r="A195" s="182" t="s">
        <v>429</v>
      </c>
      <c r="B195" s="183"/>
      <c r="C195" s="184"/>
      <c r="D195" s="104">
        <v>1</v>
      </c>
      <c r="E195" s="104">
        <v>1</v>
      </c>
      <c r="F195" s="47">
        <f t="shared" si="14"/>
        <v>0</v>
      </c>
      <c r="G195" s="185"/>
      <c r="H195" s="185"/>
      <c r="I195" s="186"/>
      <c r="J195" s="186"/>
    </row>
    <row r="196" spans="1:10" s="42" customFormat="1" ht="72" customHeight="1" x14ac:dyDescent="0.25">
      <c r="A196" s="182" t="s">
        <v>430</v>
      </c>
      <c r="B196" s="183"/>
      <c r="C196" s="184"/>
      <c r="D196" s="104">
        <v>2</v>
      </c>
      <c r="E196" s="104">
        <v>2</v>
      </c>
      <c r="F196" s="47">
        <f t="shared" si="14"/>
        <v>0</v>
      </c>
      <c r="G196" s="185"/>
      <c r="H196" s="185"/>
      <c r="I196" s="186"/>
      <c r="J196" s="186"/>
    </row>
    <row r="197" spans="1:10" s="42" customFormat="1" ht="72" customHeight="1" x14ac:dyDescent="0.25">
      <c r="A197" s="182" t="s">
        <v>431</v>
      </c>
      <c r="B197" s="183"/>
      <c r="C197" s="184"/>
      <c r="D197" s="104">
        <v>2</v>
      </c>
      <c r="E197" s="104">
        <v>2</v>
      </c>
      <c r="F197" s="47">
        <f t="shared" si="14"/>
        <v>0</v>
      </c>
      <c r="G197" s="185"/>
      <c r="H197" s="185"/>
      <c r="I197" s="186"/>
      <c r="J197" s="186"/>
    </row>
    <row r="198" spans="1:10" s="42" customFormat="1" ht="72" customHeight="1" x14ac:dyDescent="0.25">
      <c r="A198" s="182" t="s">
        <v>432</v>
      </c>
      <c r="B198" s="183"/>
      <c r="C198" s="184"/>
      <c r="D198" s="104">
        <v>0</v>
      </c>
      <c r="E198" s="104">
        <v>0</v>
      </c>
      <c r="F198" s="47" t="e">
        <f t="shared" si="14"/>
        <v>#DIV/0!</v>
      </c>
      <c r="G198" s="185"/>
      <c r="H198" s="185"/>
      <c r="I198" s="186"/>
      <c r="J198" s="186"/>
    </row>
    <row r="199" spans="1:10" s="42" customFormat="1" ht="72" customHeight="1" x14ac:dyDescent="0.25">
      <c r="A199" s="182" t="s">
        <v>433</v>
      </c>
      <c r="B199" s="183"/>
      <c r="C199" s="184"/>
      <c r="D199" s="104">
        <v>0</v>
      </c>
      <c r="E199" s="104">
        <v>0</v>
      </c>
      <c r="F199" s="47" t="e">
        <f t="shared" si="14"/>
        <v>#DIV/0!</v>
      </c>
      <c r="G199" s="185"/>
      <c r="H199" s="185"/>
      <c r="I199" s="186"/>
      <c r="J199" s="186"/>
    </row>
    <row r="200" spans="1:10" s="42" customFormat="1" ht="72" customHeight="1" x14ac:dyDescent="0.25">
      <c r="A200" s="182" t="s">
        <v>434</v>
      </c>
      <c r="B200" s="183"/>
      <c r="C200" s="184"/>
      <c r="D200" s="104">
        <v>0</v>
      </c>
      <c r="E200" s="104">
        <v>0</v>
      </c>
      <c r="F200" s="47" t="e">
        <f t="shared" si="14"/>
        <v>#DIV/0!</v>
      </c>
      <c r="G200" s="185"/>
      <c r="H200" s="185"/>
      <c r="I200" s="186"/>
      <c r="J200" s="186"/>
    </row>
    <row r="201" spans="1:10" s="42" customFormat="1" ht="72" customHeight="1" x14ac:dyDescent="0.25">
      <c r="A201" s="182" t="s">
        <v>435</v>
      </c>
      <c r="B201" s="183"/>
      <c r="C201" s="184"/>
      <c r="D201" s="104">
        <v>0</v>
      </c>
      <c r="E201" s="104">
        <v>0</v>
      </c>
      <c r="F201" s="47" t="e">
        <f t="shared" si="14"/>
        <v>#DIV/0!</v>
      </c>
      <c r="G201" s="185"/>
      <c r="H201" s="185"/>
      <c r="I201" s="186"/>
      <c r="J201" s="186"/>
    </row>
    <row r="202" spans="1:10" s="42" customFormat="1" ht="72" customHeight="1" x14ac:dyDescent="0.25">
      <c r="A202" s="182" t="s">
        <v>436</v>
      </c>
      <c r="B202" s="183"/>
      <c r="C202" s="184"/>
      <c r="D202" s="104">
        <v>0</v>
      </c>
      <c r="E202" s="104">
        <v>0</v>
      </c>
      <c r="F202" s="47" t="e">
        <f t="shared" si="14"/>
        <v>#DIV/0!</v>
      </c>
      <c r="G202" s="185"/>
      <c r="H202" s="185"/>
      <c r="I202" s="186"/>
      <c r="J202" s="186"/>
    </row>
    <row r="203" spans="1:10" s="42" customFormat="1" ht="72" customHeight="1" x14ac:dyDescent="0.25">
      <c r="A203" s="182" t="s">
        <v>437</v>
      </c>
      <c r="B203" s="183"/>
      <c r="C203" s="184"/>
      <c r="D203" s="104">
        <v>0</v>
      </c>
      <c r="E203" s="104">
        <v>0</v>
      </c>
      <c r="F203" s="47" t="e">
        <f t="shared" si="14"/>
        <v>#DIV/0!</v>
      </c>
      <c r="G203" s="185"/>
      <c r="H203" s="185"/>
      <c r="I203" s="186"/>
      <c r="J203" s="186"/>
    </row>
    <row r="204" spans="1:10" s="42" customFormat="1" ht="72" customHeight="1" x14ac:dyDescent="0.25">
      <c r="A204" s="182" t="s">
        <v>438</v>
      </c>
      <c r="B204" s="183"/>
      <c r="C204" s="184"/>
      <c r="D204" s="104">
        <v>0</v>
      </c>
      <c r="E204" s="104">
        <v>0</v>
      </c>
      <c r="F204" s="47" t="e">
        <f t="shared" si="14"/>
        <v>#DIV/0!</v>
      </c>
      <c r="G204" s="185"/>
      <c r="H204" s="185"/>
      <c r="I204" s="186"/>
      <c r="J204" s="186"/>
    </row>
    <row r="205" spans="1:10" s="42" customFormat="1" ht="72" customHeight="1" x14ac:dyDescent="0.25">
      <c r="A205" s="182" t="s">
        <v>439</v>
      </c>
      <c r="B205" s="183"/>
      <c r="C205" s="184"/>
      <c r="D205" s="104">
        <v>10</v>
      </c>
      <c r="E205" s="104">
        <v>10</v>
      </c>
      <c r="F205" s="47">
        <f t="shared" si="14"/>
        <v>0</v>
      </c>
      <c r="G205" s="185"/>
      <c r="H205" s="185"/>
      <c r="I205" s="186"/>
      <c r="J205" s="186"/>
    </row>
    <row r="206" spans="1:10" s="42" customFormat="1" ht="72" customHeight="1" x14ac:dyDescent="0.25">
      <c r="A206" s="182" t="s">
        <v>440</v>
      </c>
      <c r="B206" s="183"/>
      <c r="C206" s="184"/>
      <c r="D206" s="104">
        <v>0</v>
      </c>
      <c r="E206" s="104">
        <v>0</v>
      </c>
      <c r="F206" s="47" t="e">
        <f t="shared" si="14"/>
        <v>#DIV/0!</v>
      </c>
      <c r="G206" s="185"/>
      <c r="H206" s="185"/>
      <c r="I206" s="186"/>
      <c r="J206" s="186"/>
    </row>
    <row r="207" spans="1:10" s="42" customFormat="1" ht="72" customHeight="1" x14ac:dyDescent="0.25">
      <c r="A207" s="182" t="s">
        <v>441</v>
      </c>
      <c r="B207" s="183"/>
      <c r="C207" s="184"/>
      <c r="D207" s="104">
        <v>0</v>
      </c>
      <c r="E207" s="104">
        <v>0</v>
      </c>
      <c r="F207" s="47" t="e">
        <f t="shared" si="14"/>
        <v>#DIV/0!</v>
      </c>
      <c r="G207" s="185"/>
      <c r="H207" s="185"/>
      <c r="I207" s="186"/>
      <c r="J207" s="186"/>
    </row>
    <row r="208" spans="1:10" s="42" customFormat="1" ht="72" customHeight="1" x14ac:dyDescent="0.25">
      <c r="A208" s="182" t="s">
        <v>442</v>
      </c>
      <c r="B208" s="183"/>
      <c r="C208" s="184"/>
      <c r="D208" s="104">
        <v>10</v>
      </c>
      <c r="E208" s="104">
        <v>10</v>
      </c>
      <c r="F208" s="47">
        <f t="shared" si="14"/>
        <v>0</v>
      </c>
      <c r="G208" s="185"/>
      <c r="H208" s="185"/>
      <c r="I208" s="186"/>
      <c r="J208" s="186"/>
    </row>
    <row r="209" spans="1:10" s="42" customFormat="1" ht="72" customHeight="1" x14ac:dyDescent="0.25">
      <c r="A209" s="182" t="s">
        <v>443</v>
      </c>
      <c r="B209" s="183"/>
      <c r="C209" s="184"/>
      <c r="D209" s="104">
        <v>10</v>
      </c>
      <c r="E209" s="104">
        <v>10</v>
      </c>
      <c r="F209" s="47">
        <f t="shared" si="14"/>
        <v>0</v>
      </c>
      <c r="G209" s="185"/>
      <c r="H209" s="185"/>
      <c r="I209" s="186"/>
      <c r="J209" s="186"/>
    </row>
    <row r="210" spans="1:10" s="42" customFormat="1" ht="72" customHeight="1" x14ac:dyDescent="0.25">
      <c r="A210" s="182" t="s">
        <v>444</v>
      </c>
      <c r="B210" s="183"/>
      <c r="C210" s="184"/>
      <c r="D210" s="104">
        <v>0</v>
      </c>
      <c r="E210" s="104">
        <v>0</v>
      </c>
      <c r="F210" s="47" t="e">
        <f t="shared" si="14"/>
        <v>#DIV/0!</v>
      </c>
      <c r="G210" s="185"/>
      <c r="H210" s="185"/>
      <c r="I210" s="186"/>
      <c r="J210" s="186"/>
    </row>
    <row r="211" spans="1:10" s="42" customFormat="1" ht="72" customHeight="1" x14ac:dyDescent="0.25">
      <c r="A211" s="182" t="s">
        <v>445</v>
      </c>
      <c r="B211" s="183"/>
      <c r="C211" s="184"/>
      <c r="D211" s="104">
        <v>10</v>
      </c>
      <c r="E211" s="104">
        <v>10</v>
      </c>
      <c r="F211" s="47">
        <f t="shared" si="14"/>
        <v>0</v>
      </c>
      <c r="G211" s="185"/>
      <c r="H211" s="185"/>
      <c r="I211" s="186"/>
      <c r="J211" s="186"/>
    </row>
    <row r="212" spans="1:10" s="42" customFormat="1" ht="72" customHeight="1" x14ac:dyDescent="0.25">
      <c r="A212" s="182" t="s">
        <v>446</v>
      </c>
      <c r="B212" s="183"/>
      <c r="C212" s="184"/>
      <c r="D212" s="104">
        <v>10</v>
      </c>
      <c r="E212" s="104">
        <v>10</v>
      </c>
      <c r="F212" s="47">
        <f t="shared" si="14"/>
        <v>0</v>
      </c>
      <c r="G212" s="185"/>
      <c r="H212" s="185"/>
      <c r="I212" s="186"/>
      <c r="J212" s="186"/>
    </row>
    <row r="213" spans="1:10" s="42" customFormat="1" ht="72" customHeight="1" x14ac:dyDescent="0.25">
      <c r="A213" s="182" t="s">
        <v>447</v>
      </c>
      <c r="B213" s="183"/>
      <c r="C213" s="184"/>
      <c r="D213" s="104">
        <v>10</v>
      </c>
      <c r="E213" s="104">
        <v>10</v>
      </c>
      <c r="F213" s="47">
        <f t="shared" si="14"/>
        <v>0</v>
      </c>
      <c r="G213" s="185"/>
      <c r="H213" s="185"/>
      <c r="I213" s="186"/>
      <c r="J213" s="186"/>
    </row>
    <row r="214" spans="1:10" s="42" customFormat="1" ht="72" customHeight="1" x14ac:dyDescent="0.25">
      <c r="A214" s="182" t="s">
        <v>448</v>
      </c>
      <c r="B214" s="183"/>
      <c r="C214" s="184"/>
      <c r="D214" s="104">
        <v>0</v>
      </c>
      <c r="E214" s="104">
        <v>0</v>
      </c>
      <c r="F214" s="47" t="e">
        <f t="shared" si="14"/>
        <v>#DIV/0!</v>
      </c>
      <c r="G214" s="185"/>
      <c r="H214" s="185"/>
      <c r="I214" s="186"/>
      <c r="J214" s="186"/>
    </row>
  </sheetData>
  <mergeCells count="613">
    <mergeCell ref="A148:C148"/>
    <mergeCell ref="G148:H148"/>
    <mergeCell ref="I148:J148"/>
    <mergeCell ref="A146:C146"/>
    <mergeCell ref="G146:H146"/>
    <mergeCell ref="I146:J146"/>
    <mergeCell ref="A147:C147"/>
    <mergeCell ref="G147:H147"/>
    <mergeCell ref="I147:J147"/>
    <mergeCell ref="A144:C144"/>
    <mergeCell ref="G144:H144"/>
    <mergeCell ref="I144:J144"/>
    <mergeCell ref="A145:C145"/>
    <mergeCell ref="G145:H145"/>
    <mergeCell ref="I145:J145"/>
    <mergeCell ref="A142:C142"/>
    <mergeCell ref="G142:H142"/>
    <mergeCell ref="I142:J142"/>
    <mergeCell ref="A143:C143"/>
    <mergeCell ref="G143:H143"/>
    <mergeCell ref="I143:J143"/>
    <mergeCell ref="A140:C140"/>
    <mergeCell ref="G140:H140"/>
    <mergeCell ref="I140:J140"/>
    <mergeCell ref="A141:C141"/>
    <mergeCell ref="G141:H141"/>
    <mergeCell ref="I141:J141"/>
    <mergeCell ref="A138:C138"/>
    <mergeCell ref="G138:H138"/>
    <mergeCell ref="I138:J138"/>
    <mergeCell ref="A139:C139"/>
    <mergeCell ref="G139:H139"/>
    <mergeCell ref="I139:J139"/>
    <mergeCell ref="A136:C136"/>
    <mergeCell ref="G136:H136"/>
    <mergeCell ref="I136:J136"/>
    <mergeCell ref="A137:C137"/>
    <mergeCell ref="G137:H137"/>
    <mergeCell ref="I137:J137"/>
    <mergeCell ref="A134:C134"/>
    <mergeCell ref="G134:H134"/>
    <mergeCell ref="I134:J134"/>
    <mergeCell ref="A135:C135"/>
    <mergeCell ref="G135:H135"/>
    <mergeCell ref="I135:J135"/>
    <mergeCell ref="A133:C133"/>
    <mergeCell ref="G133:H133"/>
    <mergeCell ref="I133:J133"/>
    <mergeCell ref="A130:C130"/>
    <mergeCell ref="G130:H130"/>
    <mergeCell ref="I130:J130"/>
    <mergeCell ref="A131:C131"/>
    <mergeCell ref="G131:H131"/>
    <mergeCell ref="I131:J131"/>
    <mergeCell ref="A128:C128"/>
    <mergeCell ref="G128:H128"/>
    <mergeCell ref="I128:J128"/>
    <mergeCell ref="A129:C129"/>
    <mergeCell ref="G129:H129"/>
    <mergeCell ref="I129:J129"/>
    <mergeCell ref="A126:C126"/>
    <mergeCell ref="G126:H126"/>
    <mergeCell ref="I126:J126"/>
    <mergeCell ref="A127:C127"/>
    <mergeCell ref="G127:H127"/>
    <mergeCell ref="I127:J127"/>
    <mergeCell ref="A124:C124"/>
    <mergeCell ref="G124:H124"/>
    <mergeCell ref="I124:J124"/>
    <mergeCell ref="A125:C125"/>
    <mergeCell ref="G125:H125"/>
    <mergeCell ref="I125:J125"/>
    <mergeCell ref="A122:C122"/>
    <mergeCell ref="G122:H122"/>
    <mergeCell ref="I122:J122"/>
    <mergeCell ref="A123:C123"/>
    <mergeCell ref="G123:H123"/>
    <mergeCell ref="I123:J123"/>
    <mergeCell ref="A120:C120"/>
    <mergeCell ref="G120:H120"/>
    <mergeCell ref="I120:J120"/>
    <mergeCell ref="A121:C121"/>
    <mergeCell ref="G121:H121"/>
    <mergeCell ref="I121:J121"/>
    <mergeCell ref="A118:C118"/>
    <mergeCell ref="G118:H118"/>
    <mergeCell ref="I118:J118"/>
    <mergeCell ref="A119:C119"/>
    <mergeCell ref="G119:H119"/>
    <mergeCell ref="I119:J119"/>
    <mergeCell ref="A116:C116"/>
    <mergeCell ref="G116:H116"/>
    <mergeCell ref="I116:J116"/>
    <mergeCell ref="A117:C117"/>
    <mergeCell ref="G117:H117"/>
    <mergeCell ref="I117:J117"/>
    <mergeCell ref="A114:C114"/>
    <mergeCell ref="G114:H114"/>
    <mergeCell ref="I114:J114"/>
    <mergeCell ref="A115:C115"/>
    <mergeCell ref="G115:H115"/>
    <mergeCell ref="I115:J115"/>
    <mergeCell ref="A112:C112"/>
    <mergeCell ref="G112:H112"/>
    <mergeCell ref="I112:J112"/>
    <mergeCell ref="A113:C113"/>
    <mergeCell ref="G113:H113"/>
    <mergeCell ref="I113:J113"/>
    <mergeCell ref="A110:C110"/>
    <mergeCell ref="G110:H110"/>
    <mergeCell ref="I110:J110"/>
    <mergeCell ref="A111:C111"/>
    <mergeCell ref="G111:H111"/>
    <mergeCell ref="I111:J111"/>
    <mergeCell ref="A108:C108"/>
    <mergeCell ref="G108:H108"/>
    <mergeCell ref="I108:J108"/>
    <mergeCell ref="A109:C109"/>
    <mergeCell ref="G109:H109"/>
    <mergeCell ref="I109:J109"/>
    <mergeCell ref="A106:C106"/>
    <mergeCell ref="G106:H106"/>
    <mergeCell ref="I106:J106"/>
    <mergeCell ref="A107:C107"/>
    <mergeCell ref="G107:H107"/>
    <mergeCell ref="I107:J107"/>
    <mergeCell ref="A104:C104"/>
    <mergeCell ref="G104:H104"/>
    <mergeCell ref="I104:J104"/>
    <mergeCell ref="A105:C105"/>
    <mergeCell ref="G105:H105"/>
    <mergeCell ref="I105:J105"/>
    <mergeCell ref="A102:C102"/>
    <mergeCell ref="G102:H102"/>
    <mergeCell ref="I102:J102"/>
    <mergeCell ref="A103:C103"/>
    <mergeCell ref="G103:H103"/>
    <mergeCell ref="I103:J103"/>
    <mergeCell ref="A100:C100"/>
    <mergeCell ref="G100:H100"/>
    <mergeCell ref="I100:J100"/>
    <mergeCell ref="A101:C101"/>
    <mergeCell ref="G101:H101"/>
    <mergeCell ref="I101:J101"/>
    <mergeCell ref="A98:C98"/>
    <mergeCell ref="G98:H98"/>
    <mergeCell ref="I98:J98"/>
    <mergeCell ref="A99:C99"/>
    <mergeCell ref="G99:H99"/>
    <mergeCell ref="I99:J99"/>
    <mergeCell ref="A97:C97"/>
    <mergeCell ref="G97:H97"/>
    <mergeCell ref="I97:J97"/>
    <mergeCell ref="A86:C86"/>
    <mergeCell ref="G86:H86"/>
    <mergeCell ref="I86:J86"/>
    <mergeCell ref="G84:H84"/>
    <mergeCell ref="I84:J84"/>
    <mergeCell ref="A85:C85"/>
    <mergeCell ref="G85:H85"/>
    <mergeCell ref="I85:J85"/>
    <mergeCell ref="A95:C95"/>
    <mergeCell ref="G95:H95"/>
    <mergeCell ref="I95:J95"/>
    <mergeCell ref="A96:C96"/>
    <mergeCell ref="G96:H96"/>
    <mergeCell ref="I96:J96"/>
    <mergeCell ref="A93:C93"/>
    <mergeCell ref="G93:H93"/>
    <mergeCell ref="I93:J93"/>
    <mergeCell ref="A94:C94"/>
    <mergeCell ref="G94:H94"/>
    <mergeCell ref="I94:J94"/>
    <mergeCell ref="A91:C91"/>
    <mergeCell ref="A78:C78"/>
    <mergeCell ref="G78:H78"/>
    <mergeCell ref="I78:J78"/>
    <mergeCell ref="A79:C79"/>
    <mergeCell ref="G79:H79"/>
    <mergeCell ref="I79:J79"/>
    <mergeCell ref="A76:C76"/>
    <mergeCell ref="G76:H76"/>
    <mergeCell ref="I76:J76"/>
    <mergeCell ref="A77:C77"/>
    <mergeCell ref="G77:H77"/>
    <mergeCell ref="I77:J77"/>
    <mergeCell ref="A61:C61"/>
    <mergeCell ref="G61:H61"/>
    <mergeCell ref="I61:J61"/>
    <mergeCell ref="A60:C60"/>
    <mergeCell ref="G60:H60"/>
    <mergeCell ref="I60:J60"/>
    <mergeCell ref="A59:C59"/>
    <mergeCell ref="G59:H59"/>
    <mergeCell ref="I59:J59"/>
    <mergeCell ref="A52:C52"/>
    <mergeCell ref="G52:H52"/>
    <mergeCell ref="I52:J52"/>
    <mergeCell ref="A57:C57"/>
    <mergeCell ref="G57:H57"/>
    <mergeCell ref="I57:J57"/>
    <mergeCell ref="A53:C53"/>
    <mergeCell ref="G53:H53"/>
    <mergeCell ref="I53:J53"/>
    <mergeCell ref="A54:C54"/>
    <mergeCell ref="G54:H54"/>
    <mergeCell ref="I54:J54"/>
    <mergeCell ref="A55:C55"/>
    <mergeCell ref="G55:H55"/>
    <mergeCell ref="I55:J55"/>
    <mergeCell ref="A56:C56"/>
    <mergeCell ref="G56:H56"/>
    <mergeCell ref="I56:J56"/>
    <mergeCell ref="A50:C50"/>
    <mergeCell ref="G50:H50"/>
    <mergeCell ref="I50:J50"/>
    <mergeCell ref="A51:C51"/>
    <mergeCell ref="G51:H51"/>
    <mergeCell ref="I51:J51"/>
    <mergeCell ref="A48:C48"/>
    <mergeCell ref="G48:H48"/>
    <mergeCell ref="I48:J48"/>
    <mergeCell ref="A49:C49"/>
    <mergeCell ref="G49:H49"/>
    <mergeCell ref="I49:J49"/>
    <mergeCell ref="A47:C47"/>
    <mergeCell ref="G47:H47"/>
    <mergeCell ref="I47:J47"/>
    <mergeCell ref="A46:C46"/>
    <mergeCell ref="G46:H46"/>
    <mergeCell ref="I46:J46"/>
    <mergeCell ref="A44:C44"/>
    <mergeCell ref="G44:H44"/>
    <mergeCell ref="I44:J44"/>
    <mergeCell ref="A45:C45"/>
    <mergeCell ref="G45:H45"/>
    <mergeCell ref="I45:J45"/>
    <mergeCell ref="G91:H91"/>
    <mergeCell ref="I91:J91"/>
    <mergeCell ref="A92:C92"/>
    <mergeCell ref="G92:H92"/>
    <mergeCell ref="I92:J92"/>
    <mergeCell ref="A89:C89"/>
    <mergeCell ref="G89:H89"/>
    <mergeCell ref="I89:J89"/>
    <mergeCell ref="A90:C90"/>
    <mergeCell ref="G90:H90"/>
    <mergeCell ref="I90:J90"/>
    <mergeCell ref="A87:C87"/>
    <mergeCell ref="G87:H87"/>
    <mergeCell ref="I87:J87"/>
    <mergeCell ref="A88:C88"/>
    <mergeCell ref="G88:H88"/>
    <mergeCell ref="I88:J88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83:C83"/>
    <mergeCell ref="G83:H83"/>
    <mergeCell ref="I83:J83"/>
    <mergeCell ref="A84:C84"/>
    <mergeCell ref="A74:C74"/>
    <mergeCell ref="G74:H74"/>
    <mergeCell ref="I74:J74"/>
    <mergeCell ref="A75:C75"/>
    <mergeCell ref="G75:H75"/>
    <mergeCell ref="I75:J75"/>
    <mergeCell ref="A72:C72"/>
    <mergeCell ref="G72:H72"/>
    <mergeCell ref="I72:J72"/>
    <mergeCell ref="A73:C73"/>
    <mergeCell ref="G73:H73"/>
    <mergeCell ref="I73:J73"/>
    <mergeCell ref="A70:C70"/>
    <mergeCell ref="G70:H70"/>
    <mergeCell ref="I70:J70"/>
    <mergeCell ref="A71:C71"/>
    <mergeCell ref="G71:H71"/>
    <mergeCell ref="I71:J71"/>
    <mergeCell ref="A68:C68"/>
    <mergeCell ref="G68:H68"/>
    <mergeCell ref="I68:J68"/>
    <mergeCell ref="A69:C69"/>
    <mergeCell ref="G69:H69"/>
    <mergeCell ref="I69:J69"/>
    <mergeCell ref="A36:C36"/>
    <mergeCell ref="G36:H36"/>
    <mergeCell ref="I36:J36"/>
    <mergeCell ref="A37:C37"/>
    <mergeCell ref="A65:C65"/>
    <mergeCell ref="G65:H65"/>
    <mergeCell ref="I65:J65"/>
    <mergeCell ref="A67:C67"/>
    <mergeCell ref="G67:H67"/>
    <mergeCell ref="I67:J67"/>
    <mergeCell ref="A66:C66"/>
    <mergeCell ref="G66:H66"/>
    <mergeCell ref="I66:J66"/>
    <mergeCell ref="A42:C42"/>
    <mergeCell ref="G42:H42"/>
    <mergeCell ref="I42:J42"/>
    <mergeCell ref="A43:C43"/>
    <mergeCell ref="G43:H43"/>
    <mergeCell ref="I43:J43"/>
    <mergeCell ref="G40:H40"/>
    <mergeCell ref="I40:J40"/>
    <mergeCell ref="A41:C41"/>
    <mergeCell ref="G41:H41"/>
    <mergeCell ref="I41:J41"/>
    <mergeCell ref="A25:C25"/>
    <mergeCell ref="G25:H25"/>
    <mergeCell ref="I25:J25"/>
    <mergeCell ref="G24:H24"/>
    <mergeCell ref="I24:J24"/>
    <mergeCell ref="A20:C20"/>
    <mergeCell ref="G20:H20"/>
    <mergeCell ref="I20:J20"/>
    <mergeCell ref="A21:C21"/>
    <mergeCell ref="G21:H21"/>
    <mergeCell ref="I21:J21"/>
    <mergeCell ref="A22:C22"/>
    <mergeCell ref="G22:H22"/>
    <mergeCell ref="I22:J22"/>
    <mergeCell ref="A23:C23"/>
    <mergeCell ref="G23:H23"/>
    <mergeCell ref="I23:J23"/>
    <mergeCell ref="A24:C24"/>
    <mergeCell ref="I34:J34"/>
    <mergeCell ref="I64:J64"/>
    <mergeCell ref="A34:C34"/>
    <mergeCell ref="G34:H34"/>
    <mergeCell ref="A64:C64"/>
    <mergeCell ref="G64:H64"/>
    <mergeCell ref="G37:H37"/>
    <mergeCell ref="I37:J37"/>
    <mergeCell ref="A38:C38"/>
    <mergeCell ref="G38:H38"/>
    <mergeCell ref="I38:J38"/>
    <mergeCell ref="A39:C39"/>
    <mergeCell ref="G39:H39"/>
    <mergeCell ref="I39:J39"/>
    <mergeCell ref="A40:C40"/>
    <mergeCell ref="A63:C63"/>
    <mergeCell ref="G63:H63"/>
    <mergeCell ref="I63:J63"/>
    <mergeCell ref="A58:C58"/>
    <mergeCell ref="G58:H58"/>
    <mergeCell ref="I58:J58"/>
    <mergeCell ref="A35:C35"/>
    <mergeCell ref="G35:H35"/>
    <mergeCell ref="I35:J35"/>
    <mergeCell ref="A26:C26"/>
    <mergeCell ref="G26:H26"/>
    <mergeCell ref="I26:J26"/>
    <mergeCell ref="A32:C32"/>
    <mergeCell ref="G32:H32"/>
    <mergeCell ref="I32:J32"/>
    <mergeCell ref="A33:C33"/>
    <mergeCell ref="G33:H33"/>
    <mergeCell ref="I33:J33"/>
    <mergeCell ref="A29:C29"/>
    <mergeCell ref="G29:H29"/>
    <mergeCell ref="I29:J29"/>
    <mergeCell ref="A30:C30"/>
    <mergeCell ref="G30:H30"/>
    <mergeCell ref="I30:J30"/>
    <mergeCell ref="A27:C27"/>
    <mergeCell ref="G27:H27"/>
    <mergeCell ref="I27:J27"/>
    <mergeCell ref="A28:C28"/>
    <mergeCell ref="G28:H28"/>
    <mergeCell ref="I28:J28"/>
    <mergeCell ref="A31:C31"/>
    <mergeCell ref="G31:H31"/>
    <mergeCell ref="I31:J31"/>
    <mergeCell ref="A16:C16"/>
    <mergeCell ref="G16:H16"/>
    <mergeCell ref="I16:J16"/>
    <mergeCell ref="A19:C19"/>
    <mergeCell ref="G19:H19"/>
    <mergeCell ref="I19:J19"/>
    <mergeCell ref="A18:C18"/>
    <mergeCell ref="G18:H18"/>
    <mergeCell ref="I18:J18"/>
    <mergeCell ref="A17:C17"/>
    <mergeCell ref="G17:H17"/>
    <mergeCell ref="I17:J17"/>
    <mergeCell ref="A15:C15"/>
    <mergeCell ref="G15:H15"/>
    <mergeCell ref="I15:J15"/>
    <mergeCell ref="A9:J9"/>
    <mergeCell ref="I11:J11"/>
    <mergeCell ref="G11:H11"/>
    <mergeCell ref="A11:C11"/>
    <mergeCell ref="A12:C12"/>
    <mergeCell ref="G12:H12"/>
    <mergeCell ref="I12:J12"/>
    <mergeCell ref="A13:C13"/>
    <mergeCell ref="G13:H13"/>
    <mergeCell ref="I13:J13"/>
    <mergeCell ref="A6:J6"/>
    <mergeCell ref="A7:J7"/>
    <mergeCell ref="A2:J2"/>
    <mergeCell ref="A3:H3"/>
    <mergeCell ref="A4:J4"/>
    <mergeCell ref="A5:J5"/>
    <mergeCell ref="A14:C14"/>
    <mergeCell ref="G14:H14"/>
    <mergeCell ref="I14:J14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203:C203"/>
    <mergeCell ref="G203:H203"/>
    <mergeCell ref="I203:J203"/>
    <mergeCell ref="A204:C204"/>
    <mergeCell ref="G204:H204"/>
    <mergeCell ref="I204:J204"/>
    <mergeCell ref="A205:C205"/>
    <mergeCell ref="G205:H205"/>
    <mergeCell ref="I205:J205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9:C209"/>
    <mergeCell ref="G209:H209"/>
    <mergeCell ref="I209:J209"/>
    <mergeCell ref="A210:C210"/>
    <mergeCell ref="G210:H210"/>
    <mergeCell ref="I210:J210"/>
    <mergeCell ref="A211:C211"/>
    <mergeCell ref="G211:H211"/>
    <mergeCell ref="I211:J211"/>
    <mergeCell ref="A212:C212"/>
    <mergeCell ref="G212:H212"/>
    <mergeCell ref="I212:J212"/>
    <mergeCell ref="A213:C213"/>
    <mergeCell ref="G213:H213"/>
    <mergeCell ref="I213:J213"/>
    <mergeCell ref="A214:C214"/>
    <mergeCell ref="G214:H214"/>
    <mergeCell ref="I214:J214"/>
  </mergeCells>
  <pageMargins left="0.71875" right="0.35416666666666669" top="0.75" bottom="0.75" header="0.3" footer="0.3"/>
  <pageSetup paperSize="9" scale="62" orientation="portrait" r:id="rId1"/>
  <rowBreaks count="1" manualBreakCount="1">
    <brk id="1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  <vt:lpstr>'2 квартал'!Область_печати</vt:lpstr>
      <vt:lpstr>'3 квартал'!Область_печати</vt:lpstr>
      <vt:lpstr>'4 квартал'!Область_печати</vt:lpstr>
      <vt:lpstr>'Годовой о результ. мероприятий'!Область_печати</vt:lpstr>
      <vt:lpstr>'Годовой о результ. показателей'!Область_печати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2022-08-31T05:02:29Z</dcterms:modified>
</cp:coreProperties>
</file>